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_rels/sheet3.xml.rels" ContentType="application/vnd.openxmlformats-package.relationships+xml"/>
  <Override PartName="/xl/sharedStrings.xml" ContentType="application/vnd.openxmlformats-officedocument.spreadsheetml.sharedStrings+xml"/>
  <Override PartName="/xl/media/image6.png" ContentType="image/png"/>
  <Override PartName="/xl/drawings/drawing1.xml" ContentType="application/vnd.openxmlformats-officedocument.drawing+xml"/>
  <Override PartName="/xl/drawings/_rels/drawing1.xml.rels" ContentType="application/vnd.openxmlformats-package.relationship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Orçamento" sheetId="1" state="visible" r:id="rId2"/>
    <sheet name="Cronograma" sheetId="2" state="visible" r:id="rId3"/>
    <sheet name="BDI" sheetId="3" state="visible" r:id="rId4"/>
    <sheet name="CPUs" sheetId="4" state="visible" r:id="rId5"/>
  </sheets>
  <definedNames>
    <definedName function="false" hidden="false" localSheetId="2" name="_xlnm.Print_Area" vbProcedure="false">BDI!$A$1:$M$47</definedName>
    <definedName function="false" hidden="false" localSheetId="0" name="_xlnm.Print_Titles" vbProcedure="false">'repeated header'!$4:$4</definedName>
    <definedName function="false" hidden="false" localSheetId="2" name="_xlnm.Print_Area" vbProcedure="false">BDI!$A$11:$M$47</definedName>
  </definedNames>
  <calcPr iterateCount="100" refMode="A1" iterate="false" iterateDelta="0.001"/>
  <extLst>
    <ext xmlns:loext="http://schemas.libreoffice.org/" uri="{7626C862-2A13-11E5-B345-FEFF819CDC9F}">
      <loext:extCalcPr stringRefSyntax="CalcA1ExcelA1"/>
    </ext>
  </extLst>
</workbook>
</file>

<file path=xl/sharedStrings.xml><?xml version="1.0" encoding="utf-8"?>
<sst xmlns="http://schemas.openxmlformats.org/spreadsheetml/2006/main" count="1473" uniqueCount="287">
  <si>
    <t xml:space="preserve">Obra</t>
  </si>
  <si>
    <t xml:space="preserve">Bancos</t>
  </si>
  <si>
    <t xml:space="preserve">B.D.I.</t>
  </si>
  <si>
    <t xml:space="preserve">Encargos Sociais</t>
  </si>
  <si>
    <t xml:space="preserve">MANUTENÇÃO DO TELHADO COLORADO DO OESTE - 2025</t>
  </si>
  <si>
    <t xml:space="preserve">SINAPI - 01/2025 - Rondônia
SBC - 02/2025 - Rondônia
</t>
  </si>
  <si>
    <t xml:space="preserve">25,04%</t>
  </si>
  <si>
    <t xml:space="preserve">Não Desonerado: embutido nos preços unitário dos insumos de mão de obra, de acordo com as bases.</t>
  </si>
  <si>
    <t xml:space="preserve">Planilha Orçamento Sintético</t>
  </si>
  <si>
    <t xml:space="preserve">Item</t>
  </si>
  <si>
    <t xml:space="preserve">Código</t>
  </si>
  <si>
    <t xml:space="preserve">Banco</t>
  </si>
  <si>
    <t xml:space="preserve">Descrição</t>
  </si>
  <si>
    <t xml:space="preserve">Und</t>
  </si>
  <si>
    <t xml:space="preserve">Quant.</t>
  </si>
  <si>
    <t xml:space="preserve">Valor Unit</t>
  </si>
  <si>
    <t xml:space="preserve">Valor Unit com BDI</t>
  </si>
  <si>
    <t xml:space="preserve">Total</t>
  </si>
  <si>
    <t xml:space="preserve">Peso (%)</t>
  </si>
  <si>
    <t xml:space="preserve"> 1 </t>
  </si>
  <si>
    <t xml:space="preserve">ADMINISTRAÇÃO E CONTROLE</t>
  </si>
  <si>
    <t xml:space="preserve"> 1.1 </t>
  </si>
  <si>
    <t xml:space="preserve"> DEAC-ADM-MAC-01 </t>
  </si>
  <si>
    <t xml:space="preserve">Próprio</t>
  </si>
  <si>
    <t xml:space="preserve">ADMINISTRAÇÃO E CONTROLE DE OBRA (ENGENHARIA / ENCARREGADO)</t>
  </si>
  <si>
    <t xml:space="preserve">CONJ</t>
  </si>
  <si>
    <t xml:space="preserve"> 2 </t>
  </si>
  <si>
    <t xml:space="preserve">REMOÇÃO/RETIRADA/DEMOLIÇÃO</t>
  </si>
  <si>
    <t xml:space="preserve"> 2.1 </t>
  </si>
  <si>
    <t xml:space="preserve"> 97647 </t>
  </si>
  <si>
    <t xml:space="preserve">SINAPI</t>
  </si>
  <si>
    <t xml:space="preserve">REMOÇÃO DE TELHAS DE FIBROCIMENTO, DE FORMA MANUAL, SEM REAPROVEITAMENTO. AF_09/2023</t>
  </si>
  <si>
    <t xml:space="preserve">m²</t>
  </si>
  <si>
    <t xml:space="preserve"> 2.2 </t>
  </si>
  <si>
    <t xml:space="preserve"> 210500 </t>
  </si>
  <si>
    <t xml:space="preserve">SBC</t>
  </si>
  <si>
    <t xml:space="preserve">ALUGUEL DE CACAMBA 5m2 48 HORAS COM RETIRADA</t>
  </si>
  <si>
    <t xml:space="preserve">UN</t>
  </si>
  <si>
    <t xml:space="preserve"> 3 </t>
  </si>
  <si>
    <t xml:space="preserve">COBERTURA</t>
  </si>
  <si>
    <t xml:space="preserve"> 3.1 </t>
  </si>
  <si>
    <t xml:space="preserve"> 92543 </t>
  </si>
  <si>
    <t xml:space="preserve">TRAMA DE MADEIRA COMPOSTA POR TERÇAS PARA TELHADOS DE ATÉ 2 ÁGUAS PARA TELHA ONDULADA DE FIBROCIMENTO, INCLUSO TRANSPORTE VERTICAL. AF_07/2019</t>
  </si>
  <si>
    <t xml:space="preserve"> 3.2 </t>
  </si>
  <si>
    <t xml:space="preserve"> DEAC-CAN-25 </t>
  </si>
  <si>
    <t xml:space="preserve">APLICAÇÃO DE LONA PLÁSTICA PARA PROTEÇÃO DE MÓVEIS E EQUIPAMENTOS - FORNECIMENTO E INSTALAÇÃO</t>
  </si>
  <si>
    <t xml:space="preserve"> 3.3 </t>
  </si>
  <si>
    <t xml:space="preserve"> 94210 </t>
  </si>
  <si>
    <t xml:space="preserve">TELHAMENTO COM TELHA ONDULADA DE FIBROCIMENTO E = 6 MM, COM RECOBRIMENTO LATERAL DE 1 1/4 DE ONDA PARA TELHADO COM INCLINAÇÃO MÁXIMA DE 10°, COM ATÉ 2 ÁGUAS, INCLUSO IÇAMENTO. AF_07/2019</t>
  </si>
  <si>
    <t xml:space="preserve"> 3.4 </t>
  </si>
  <si>
    <t xml:space="preserve"> 160201 </t>
  </si>
  <si>
    <t xml:space="preserve">ISOLAMENTO DE TELHADOS EM FIBROCIMENTO COM REFLEX FOIL</t>
  </si>
  <si>
    <t xml:space="preserve"> 3.5 </t>
  </si>
  <si>
    <t xml:space="preserve"> 102491 </t>
  </si>
  <si>
    <t xml:space="preserve">PINTURA DE TELHAS DE FIBROCIMENTO COM TINTA ACRÍLICA, APLICAÇÃO MANUAL, 2 DEMÃOS, INCLUSO FUNDO PREPARADOR. AF_05/2021</t>
  </si>
  <si>
    <t xml:space="preserve">LIMPEZA</t>
  </si>
  <si>
    <t xml:space="preserve">4.1</t>
  </si>
  <si>
    <t xml:space="preserve"> DEA-DIMAP-LIMPEZA-001 </t>
  </si>
  <si>
    <t xml:space="preserve">LIMPEZA FINAL DA OBRA (REFERÊNCIA SINAPI 9537 11_2018)</t>
  </si>
  <si>
    <t xml:space="preserve">M²</t>
  </si>
  <si>
    <t xml:space="preserve">Total sem BDI</t>
  </si>
  <si>
    <t xml:space="preserve">Total do BDI</t>
  </si>
  <si>
    <t xml:space="preserve">Total Geral</t>
  </si>
  <si>
    <t xml:space="preserve">Cronograma Físico e Financeiro</t>
  </si>
  <si>
    <t xml:space="preserve">Total Por Etapa</t>
  </si>
  <si>
    <t xml:space="preserve">30 DIAS</t>
  </si>
  <si>
    <t xml:space="preserve">100,00%
6.446,46</t>
  </si>
  <si>
    <t xml:space="preserve">100,00%
3.628,89</t>
  </si>
  <si>
    <t xml:space="preserve">100,00%
2.353,50</t>
  </si>
  <si>
    <t xml:space="preserve">ALUGUEL DE CAÇAMBA 5m2 48 HORAS COM RETIRADA</t>
  </si>
  <si>
    <t xml:space="preserve">100,00%
1.275,39</t>
  </si>
  <si>
    <t xml:space="preserve">100,00%
86.902,29</t>
  </si>
  <si>
    <t xml:space="preserve">100,00%
11.934,00</t>
  </si>
  <si>
    <t xml:space="preserve">100,00%
1.498,50</t>
  </si>
  <si>
    <t xml:space="preserve">100,00%
28.800,00</t>
  </si>
  <si>
    <t xml:space="preserve">100,00%
16.195,50</t>
  </si>
  <si>
    <t xml:space="preserve">100,00%
24.478,57</t>
  </si>
  <si>
    <t xml:space="preserve">100,00%
3.995,72</t>
  </si>
  <si>
    <t xml:space="preserve">Porcentagem</t>
  </si>
  <si>
    <t xml:space="preserve">100,0%</t>
  </si>
  <si>
    <t xml:space="preserve">Custo</t>
  </si>
  <si>
    <t xml:space="preserve">96.977,64</t>
  </si>
  <si>
    <t xml:space="preserve">Porcentagem Acumulado</t>
  </si>
  <si>
    <t xml:space="preserve">Custo Acumulado</t>
  </si>
  <si>
    <t xml:space="preserve">OBJETO:</t>
  </si>
  <si>
    <t xml:space="preserve">DATA:</t>
  </si>
  <si>
    <t xml:space="preserve">JANEIRO DE 2025</t>
  </si>
  <si>
    <t xml:space="preserve">DATA-BASE:</t>
  </si>
  <si>
    <t xml:space="preserve">SINAPI - 01/2025 – Rondônia / SBC - 02/2025 – Rondônia</t>
  </si>
  <si>
    <t xml:space="preserve">LOCAL:</t>
  </si>
  <si>
    <t xml:space="preserve">COLORADO DO OESTE/RO</t>
  </si>
  <si>
    <t xml:space="preserve">PLANILHA DE COMPOSIÇÃO DO B.D.I. DE SERVIÇO E INSUMOS(BONIFICAÇÃO E DESPESAS INDIRETAS) </t>
  </si>
  <si>
    <t xml:space="preserve">COMPONENTES DO</t>
  </si>
  <si>
    <t xml:space="preserve">PERCENTUAL</t>
  </si>
  <si>
    <t xml:space="preserve">REFERENCIA</t>
  </si>
  <si>
    <t xml:space="preserve">TRIBUTOS  (F=IMPOSTOS)</t>
  </si>
  <si>
    <t xml:space="preserve">%</t>
  </si>
  <si>
    <t xml:space="preserve">ITENS NÃO INCLUSOS NO BDI</t>
  </si>
  <si>
    <t xml:space="preserve">A - ADMINISTRACAO CENTRAL</t>
  </si>
  <si>
    <t xml:space="preserve">DO CUSTO DIRETO DA OBRA</t>
  </si>
  <si>
    <t xml:space="preserve">PIS</t>
  </si>
  <si>
    <t xml:space="preserve">ADMINISTRACAO DA OBRA</t>
  </si>
  <si>
    <t xml:space="preserve">B - CUSTO FINANCEIROS</t>
  </si>
  <si>
    <t xml:space="preserve">COFINS</t>
  </si>
  <si>
    <t xml:space="preserve">CANTEIRO DE OBRA</t>
  </si>
  <si>
    <t xml:space="preserve">C - RISCOS</t>
  </si>
  <si>
    <t xml:space="preserve">ISS**  PM.COL</t>
  </si>
  <si>
    <t xml:space="preserve">MOB. PESSOAL E EQUIPAMENTOS</t>
  </si>
  <si>
    <t xml:space="preserve">D - SEGUROS E GARANTIAS</t>
  </si>
  <si>
    <t xml:space="preserve">PREVIDÊNCIA SOCIAL</t>
  </si>
  <si>
    <t xml:space="preserve">EQUIPAMENTOS DIVERSOS COM BDI A PARTE</t>
  </si>
  <si>
    <t xml:space="preserve">E - LUCRO OPERACIONAL</t>
  </si>
  <si>
    <t xml:space="preserve">SEGUROS</t>
  </si>
  <si>
    <t xml:space="preserve">F- IMPOSTOS</t>
  </si>
  <si>
    <t xml:space="preserve">TAXAS DIVERSAS</t>
  </si>
  <si>
    <t xml:space="preserve">TOTAL</t>
  </si>
  <si>
    <t xml:space="preserve">A - Pró-labore dos sócios, salários dos demais empregados da Contratada, taxas no CREA, despesas correntes (água, luz, telefone, internet, etc)</t>
  </si>
  <si>
    <t xml:space="preserve">BDI  = (  (1 + A + C + D) X (1 + B ) X (1 + E)  /   (1 - F)  ) - 1                                   </t>
  </si>
  <si>
    <t xml:space="preserve">B - Adotado dentro de uma faixa de lucratividade média de acordo com os Acórdãos e bibliografia citados abaixo (campo observação).</t>
  </si>
  <si>
    <t xml:space="preserve">C - No presente objeto trataria de fatores que poderiam comprometer a reforma  como  motivos de força maior (chuvas, guerras, greves, saques) e outros problemas de previsibilidade relativa tais como  (dificuldade de se obter insumos, problemas com fornecedores, atraso no pagamento das medições, atrasos de terceiros, aumento da inflação, aumento da taxa de juros, oscilações de produtividade, interrupções não programadas de trabalho).</t>
  </si>
  <si>
    <t xml:space="preserve">D - Adotado um valor médio com base nos Acórdãos abaixo uma vez que não se trata de um objeto vultoso.</t>
  </si>
  <si>
    <t xml:space="preserve">TAXA DO B.D.I.</t>
  </si>
  <si>
    <t xml:space="preserve"> BDI CALCULADO DE ACORDO COM AS RECOMENDAÇÕES DO TRIBUNAL DE CONTAS DA UNIÃO E DO CNJ ( Artigo 15 da Resolução CNJ Nº 114 de 2010) e (ACÓRDÃO Nº 2.622/2013 - TCU- Plenário)</t>
  </si>
  <si>
    <t xml:space="preserve">O valor do BDI foi arredondado para duas casas decimais do percentual.</t>
  </si>
  <si>
    <t xml:space="preserve">FONTE:</t>
  </si>
  <si>
    <t xml:space="preserve">- Acórdão nº 2622/2013- Tcu - Plenário Relator: Ministro-Substituto Marcos Bemquerer Costa, 25 de Setembro de 2013.</t>
  </si>
  <si>
    <t xml:space="preserve"> - Acórdão nº 2.369/2011, relatório. Órgão julgador: Plenário. Relator: Ministro Benjamin Zymler. Brasília, 31 ago. 2011. DOU, 08 ago. 2008.</t>
  </si>
  <si>
    <t xml:space="preserve">- Acórdão nº 1.591/2008, relatório. Órgão julgador: Plenário. Relator: Ministro Benjamin Zymler. Brasília, 13 ago. 2008. DOU, 08 ago. 2008.</t>
  </si>
  <si>
    <t xml:space="preserve"> - Acórdão nº 235/2007- Tcu - Plenário Relator: Ministro Guilherme Palmeira, 14 de Março de 2007.</t>
  </si>
  <si>
    <t xml:space="preserve">- Acórdão nº 1.595/2006, relatório. Órgão julgador: Plenário. Relator: Ministro Guilherme Palmeira. Brasília,  30 ago. 2006. DOU, 01 set. 2006.</t>
  </si>
  <si>
    <t xml:space="preserve">Composições Analíticas com Preço Unitário</t>
  </si>
  <si>
    <t xml:space="preserve">Composições Principais</t>
  </si>
  <si>
    <t xml:space="preserve">Tipo</t>
  </si>
  <si>
    <t xml:space="preserve">Composição</t>
  </si>
  <si>
    <t xml:space="preserve">SERT - SERVIÇOS TÉCNICOS</t>
  </si>
  <si>
    <t xml:space="preserve">Composição Auxiliar</t>
  </si>
  <si>
    <t xml:space="preserve"> 90778 </t>
  </si>
  <si>
    <t xml:space="preserve">ENGENHEIRO CIVIL DE OBRA PLENO COM ENCARGOS COMPLEMENTARES</t>
  </si>
  <si>
    <t xml:space="preserve">SEDI - SERVIÇOS DIVERSOS</t>
  </si>
  <si>
    <t xml:space="preserve">H</t>
  </si>
  <si>
    <t xml:space="preserve"> 90776 </t>
  </si>
  <si>
    <t xml:space="preserve">ENCARREGADO GERAL COM ENCARGOS COMPLEMENTARES</t>
  </si>
  <si>
    <t xml:space="preserve">MO sem LS =&gt;</t>
  </si>
  <si>
    <t xml:space="preserve">LS =&gt;</t>
  </si>
  <si>
    <t xml:space="preserve">MO com LS =&gt;</t>
  </si>
  <si>
    <t xml:space="preserve">Valor do BDI =&gt;</t>
  </si>
  <si>
    <t xml:space="preserve">Valor com BDI =&gt;</t>
  </si>
  <si>
    <t xml:space="preserve">SERP - SERVIÇOS PRELIMINARES</t>
  </si>
  <si>
    <t xml:space="preserve"> 88316 </t>
  </si>
  <si>
    <t xml:space="preserve">SERVENTE COM ENCARGOS COMPLEMENTARES</t>
  </si>
  <si>
    <t xml:space="preserve"> 88323 </t>
  </si>
  <si>
    <t xml:space="preserve">TELHADISTA COM ENCARGOS COMPLEMENTARES</t>
  </si>
  <si>
    <t xml:space="preserve">Insumo</t>
  </si>
  <si>
    <t xml:space="preserve"> 012334 </t>
  </si>
  <si>
    <t xml:space="preserve">ALUGUEL DE CACAMBA 48 HORAS</t>
  </si>
  <si>
    <t xml:space="preserve">Material</t>
  </si>
  <si>
    <t xml:space="preserve">COBE - COBERTURA</t>
  </si>
  <si>
    <t xml:space="preserve"> 88239 </t>
  </si>
  <si>
    <t xml:space="preserve">AJUDANTE DE CARPINTEIRO COM ENCARGOS COMPLEMENTARES</t>
  </si>
  <si>
    <t xml:space="preserve"> 88262 </t>
  </si>
  <si>
    <t xml:space="preserve">CARPINTEIRO DE FORMAS COM ENCARGOS COMPLEMENTARES</t>
  </si>
  <si>
    <t xml:space="preserve"> 93281 </t>
  </si>
  <si>
    <t xml:space="preserve">GUINCHO ELÉTRICO DE COLUNA, CAPACIDADE 400 KG, COM MOTO FREIO, MOTOR TRIFÁSICO DE 1,25 CV - CHP DIURNO. AF_03/2016</t>
  </si>
  <si>
    <t xml:space="preserve">CHOR - CUSTOS HORÁRIOS DE MÁQUINAS E EQUIPAMENTOS</t>
  </si>
  <si>
    <t xml:space="preserve">CHP</t>
  </si>
  <si>
    <t xml:space="preserve"> 93282 </t>
  </si>
  <si>
    <t xml:space="preserve">GUINCHO ELÉTRICO DE COLUNA, CAPACIDADE 400 KG, COM MOTO FREIO, MOTOR TRIFÁSICO DE 1,25 CV - CHI DIURNO. AF_03/2016</t>
  </si>
  <si>
    <t xml:space="preserve">CHI</t>
  </si>
  <si>
    <t xml:space="preserve"> 00004425 </t>
  </si>
  <si>
    <t xml:space="preserve">VIGA NAO APARELHADA *6 X 12* CM, EM MACARANDUBA/MASSARANDUBA, ANGELIM OU EQUIVALENTE DA REGIAO - BRUTA</t>
  </si>
  <si>
    <t xml:space="preserve">M</t>
  </si>
  <si>
    <t xml:space="preserve"> 00040568 </t>
  </si>
  <si>
    <t xml:space="preserve">PREGO DE ACO POLIDO COM CABECA 22 X 48 (4 1/4 X 5)</t>
  </si>
  <si>
    <t xml:space="preserve">KG</t>
  </si>
  <si>
    <t xml:space="preserve">PAVI - PAVIMENTAÇÃO</t>
  </si>
  <si>
    <t xml:space="preserve"> 00042408 </t>
  </si>
  <si>
    <t xml:space="preserve">LONA PLASTICA EXTRA FORTE PRETA, E = 200 MICRA</t>
  </si>
  <si>
    <t xml:space="preserve"> 00001607 </t>
  </si>
  <si>
    <t xml:space="preserve">CONJUNTO ARRUELAS DE VEDACAO 5/16" PARA TELHA FIBROCIMENTO (UMA ARRUELA METALICA E UMA ARRUELA PVC - CONICAS)</t>
  </si>
  <si>
    <t xml:space="preserve">CJ</t>
  </si>
  <si>
    <t xml:space="preserve"> 00004302 </t>
  </si>
  <si>
    <t xml:space="preserve">PARAFUSO ZINCADO ROSCA SOBERBA, CABECA SEXTAVADA, 5/16 " X 250 MM, PARA FIXACAO DE TELHA EM MADEIRA</t>
  </si>
  <si>
    <t xml:space="preserve"> 00007194 </t>
  </si>
  <si>
    <t xml:space="preserve">TELHA DE FIBROCIMENTO ONDULADA E = 6 MM, DE 2,44 X 1,10 M (SEM AMIANTO)</t>
  </si>
  <si>
    <t xml:space="preserve">TRATAMENTOS E IMPERMEABILIZACOES</t>
  </si>
  <si>
    <t xml:space="preserve"> 050310 </t>
  </si>
  <si>
    <t xml:space="preserve">DURALFOIL EXTRA 1,3x38mm SUBCOBERTURA PARA TELHADOS</t>
  </si>
  <si>
    <t xml:space="preserve"> 099135 </t>
  </si>
  <si>
    <t xml:space="preserve">CARPINTEIRO DE TELHADOS/TELHADISTA</t>
  </si>
  <si>
    <t xml:space="preserve">Mão de Obra</t>
  </si>
  <si>
    <t xml:space="preserve"> 099900 </t>
  </si>
  <si>
    <t xml:space="preserve">SERVENTE</t>
  </si>
  <si>
    <t xml:space="preserve">PINT - PINTURAS</t>
  </si>
  <si>
    <t xml:space="preserve"> 88310 </t>
  </si>
  <si>
    <t xml:space="preserve">PINTOR COM ENCARGOS COMPLEMENTARES</t>
  </si>
  <si>
    <t xml:space="preserve"> 00006085 </t>
  </si>
  <si>
    <t xml:space="preserve">SELADOR ACRILICO OPACO PREMIUM INTERIOR/EXTERIOR</t>
  </si>
  <si>
    <t xml:space="preserve">L</t>
  </si>
  <si>
    <t xml:space="preserve"> 00007348 </t>
  </si>
  <si>
    <t xml:space="preserve">TINTA ACRILICA PREMIUM PARA PISO</t>
  </si>
  <si>
    <t xml:space="preserve"> 00012815 </t>
  </si>
  <si>
    <t xml:space="preserve">FITA CREPE ROLO DE 25 MM X 50 M</t>
  </si>
  <si>
    <t xml:space="preserve"> 3.6.1 </t>
  </si>
  <si>
    <t xml:space="preserve"> 00000003 </t>
  </si>
  <si>
    <t xml:space="preserve">ACIDO CLORIDRICO / ACIDO MURIATICO, DILUICAO 10% A 12% PARA USO EM LIMPEZA</t>
  </si>
  <si>
    <t xml:space="preserve">Composições Auxiliares</t>
  </si>
  <si>
    <t xml:space="preserve"> 95309 </t>
  </si>
  <si>
    <t xml:space="preserve">CURSO DE CAPACITAÇÃO PARA AJUDANTE DE CARPINTEIRO (ENCARGOS COMPLEMENTARES) - HORISTA</t>
  </si>
  <si>
    <t xml:space="preserve"> 00006117 </t>
  </si>
  <si>
    <t xml:space="preserve">CARPINTEIRO AUXILIAR (HORISTA)</t>
  </si>
  <si>
    <t xml:space="preserve"> 00037370 </t>
  </si>
  <si>
    <t xml:space="preserve">ALIMENTACAO - HORISTA (COLETADO CAIXA - ENCARGOS COMPLEMENTARES)</t>
  </si>
  <si>
    <t xml:space="preserve"> 00037371 </t>
  </si>
  <si>
    <t xml:space="preserve">TRANSPORTE - HORISTA (COLETADO CAIXA - ENCARGOS COMPLEMENTARES)</t>
  </si>
  <si>
    <t xml:space="preserve"> 00037372 </t>
  </si>
  <si>
    <t xml:space="preserve">EXAMES - HORISTA (COLETADO CAIXA - ENCARGOS COMPLEMENTARES)</t>
  </si>
  <si>
    <t xml:space="preserve"> 00037373 </t>
  </si>
  <si>
    <t xml:space="preserve">SEGURO - HORISTA (COLETADO CAIXA - ENCARGOS COMPLEMENTARES)</t>
  </si>
  <si>
    <t xml:space="preserve"> 00043459 </t>
  </si>
  <si>
    <t xml:space="preserve">FERRAMENTAS - FAMILIA CARPINTEIRO DE FORMAS - HORISTA (ENCARGOS COMPLEMENTARES - COLETADO CAIXA)</t>
  </si>
  <si>
    <t xml:space="preserve"> 00043483 </t>
  </si>
  <si>
    <t xml:space="preserve">EPI - FAMILIA CARPINTEIRO DE FORMAS - HORISTA (ENCARGOS COMPLEMENTARES - COLETADO CAIXA)</t>
  </si>
  <si>
    <t xml:space="preserve"> 95330 </t>
  </si>
  <si>
    <t xml:space="preserve">CURSO DE CAPACITAÇÃO PARA CARPINTEIRO DE FÔRMAS (ENCARGOS COMPLEMENTARES) - HORISTA</t>
  </si>
  <si>
    <t xml:space="preserve"> 00001213 </t>
  </si>
  <si>
    <t xml:space="preserve">CARPINTEIRO DE FORMAS (HORISTA)</t>
  </si>
  <si>
    <t xml:space="preserve"> 95401 </t>
  </si>
  <si>
    <t xml:space="preserve">CURSO DE CAPACITAÇÃO PARA ENCARREGADO GERAL (ENCARGOS COMPLEMENTARES) - HORISTA</t>
  </si>
  <si>
    <t xml:space="preserve"> 00004083 </t>
  </si>
  <si>
    <t xml:space="preserve">ENCARREGADO GERAL DE OBRAS (HORISTA)</t>
  </si>
  <si>
    <t xml:space="preserve"> 95403 </t>
  </si>
  <si>
    <t xml:space="preserve">CURSO DE CAPACITAÇÃO PARA ENGENHEIRO CIVIL DE OBRA PLENO (ENCARGOS COMPLEMENTARES) - HORISTA</t>
  </si>
  <si>
    <t xml:space="preserve"> 00002707 </t>
  </si>
  <si>
    <t xml:space="preserve">ENGENHEIRO CIVIL DE OBRA PLENO (HORISTA)</t>
  </si>
  <si>
    <t xml:space="preserve"> 95358 </t>
  </si>
  <si>
    <t xml:space="preserve">CURSO DE CAPACITAÇÃO PARA OPERADOR DE GUINCHO (ENCARGOS COMPLEMENTARES) - HORISTA</t>
  </si>
  <si>
    <t xml:space="preserve"> 00004253 </t>
  </si>
  <si>
    <t xml:space="preserve">OPERADOR DE GUINCHO OU GUINCHEIRO (HORISTA)</t>
  </si>
  <si>
    <t xml:space="preserve"> 95372 </t>
  </si>
  <si>
    <t xml:space="preserve">CURSO DE CAPACITAÇÃO PARA PINTOR (ENCARGOS COMPLEMENTARES) - HORISTA</t>
  </si>
  <si>
    <t xml:space="preserve"> 00004783 </t>
  </si>
  <si>
    <t xml:space="preserve">PINTOR (HORISTA)</t>
  </si>
  <si>
    <t xml:space="preserve"> 95378 </t>
  </si>
  <si>
    <t xml:space="preserve">CURSO DE CAPACITAÇÃO PARA SERVENTE (ENCARGOS COMPLEMENTARES) - HORISTA</t>
  </si>
  <si>
    <t xml:space="preserve"> 00006111 </t>
  </si>
  <si>
    <t xml:space="preserve">SERVENTE DE OBRAS (HORISTA)</t>
  </si>
  <si>
    <t xml:space="preserve"> 95385 </t>
  </si>
  <si>
    <t xml:space="preserve">CURSO DE CAPACITAÇÃO PARA TELHADISTA (ENCARGOS COMPLEMENTARES) - HORISTA</t>
  </si>
  <si>
    <t xml:space="preserve"> 00012869 </t>
  </si>
  <si>
    <t xml:space="preserve">TELHADOR (HORISTA)</t>
  </si>
  <si>
    <t xml:space="preserve"> 00043463 </t>
  </si>
  <si>
    <t xml:space="preserve">FERRAMENTAS - FAMILIA ENCARREGADO GERAL - HORISTA (ENCARGOS COMPLEMENTARES - COLETADO CAIXA)</t>
  </si>
  <si>
    <t xml:space="preserve"> 00043487 </t>
  </si>
  <si>
    <t xml:space="preserve">EPI - FAMILIA ENCARREGADO GERAL - HORISTA (ENCARGOS COMPLEMENTARES - COLETADO CAIXA)</t>
  </si>
  <si>
    <t xml:space="preserve"> 00043462 </t>
  </si>
  <si>
    <t xml:space="preserve">FERRAMENTAS - FAMILIA ENGENHEIRO CIVIL - HORISTA (ENCARGOS COMPLEMENTARES - COLETADO CAIXA)</t>
  </si>
  <si>
    <t xml:space="preserve"> 00043486 </t>
  </si>
  <si>
    <t xml:space="preserve">EPI - FAMILIA ENGENHEIRO CIVIL - HORISTA (ENCARGOS COMPLEMENTARES - COLETADO CAIXA)</t>
  </si>
  <si>
    <t xml:space="preserve"> 88295 </t>
  </si>
  <si>
    <t xml:space="preserve">OPERADOR DE GUINCHO COM ENCARGOS COMPLEMENTARES</t>
  </si>
  <si>
    <t xml:space="preserve"> 93277 </t>
  </si>
  <si>
    <t xml:space="preserve">GUINCHO ELÉTRICO DE COLUNA, CAPACIDADE 400 KG, COM MOTO FREIO, MOTOR TRIFÁSICO DE 1,25 CV - DEPRECIAÇÃO. AF_03/2016</t>
  </si>
  <si>
    <t xml:space="preserve"> 93278 </t>
  </si>
  <si>
    <t xml:space="preserve">GUINCHO ELÉTRICO DE COLUNA, CAPACIDADE 400 KG, COM MOTO FREIO, MOTOR TRIFÁSICO DE 1,25 CV - JUROS. AF_03/2016</t>
  </si>
  <si>
    <t xml:space="preserve"> 93279 </t>
  </si>
  <si>
    <t xml:space="preserve">GUINCHO ELÉTRICO DE COLUNA, CAPACIDADE 400 KG, COM MOTO FREIO, MOTOR TRIFÁSICO DE 1,25 CV - MANUTENÇÃO. AF_03/2016</t>
  </si>
  <si>
    <t xml:space="preserve"> 93280 </t>
  </si>
  <si>
    <t xml:space="preserve">GUINCHO ELÉTRICO DE COLUNA, CAPACIDADE 400 KG, COM MOTO FREIO, MOTOR TRIFÁSICO DE 1,25 CV - MATERIAIS NA OPERAÇÃO. AF_03/2016</t>
  </si>
  <si>
    <t xml:space="preserve"> 00036487 </t>
  </si>
  <si>
    <t xml:space="preserve">GUINCHO ELETRICO DE COLUNA, CAPACIDADE 400 KG, COM MOTO FREIO, MOTOR TRIFASICO DE 1,25 CV</t>
  </si>
  <si>
    <t xml:space="preserve">Equipamento para Aquisição Permanente</t>
  </si>
  <si>
    <t xml:space="preserve"> 00002705 </t>
  </si>
  <si>
    <t xml:space="preserve">ENERGIA ELETRICA ATE 2000 KWH INDUSTRIAL, SEM DEMANDA</t>
  </si>
  <si>
    <t xml:space="preserve">Franquia</t>
  </si>
  <si>
    <t xml:space="preserve">KWH</t>
  </si>
  <si>
    <t xml:space="preserve"> 00043464 </t>
  </si>
  <si>
    <t xml:space="preserve">FERRAMENTAS - FAMILIA OPERADOR ESCAVADEIRA - HORISTA (ENCARGOS COMPLEMENTARES - COLETADO CAIXA)</t>
  </si>
  <si>
    <t xml:space="preserve"> 00043488 </t>
  </si>
  <si>
    <t xml:space="preserve">EPI - FAMILIA OPERADOR ESCAVADEIRA - HORISTA (ENCARGOS COMPLEMENTARES - COLETADO CAIXA)</t>
  </si>
  <si>
    <t xml:space="preserve"> 00043466 </t>
  </si>
  <si>
    <t xml:space="preserve">FERRAMENTAS - FAMILIA PINTOR - HORISTA (ENCARGOS COMPLEMENTARES - COLETADO CAIXA)</t>
  </si>
  <si>
    <t xml:space="preserve"> 00043490 </t>
  </si>
  <si>
    <t xml:space="preserve">EPI - FAMILIA PINTOR - HORISTA (ENCARGOS COMPLEMENTARES - COLETADO CAIXA)</t>
  </si>
  <si>
    <t xml:space="preserve"> 00043467 </t>
  </si>
  <si>
    <t xml:space="preserve">FERRAMENTAS - FAMILIA SERVENTE - HORISTA (ENCARGOS COMPLEMENTARES - COLETADO CAIXA)</t>
  </si>
  <si>
    <t xml:space="preserve"> 00043491 </t>
  </si>
  <si>
    <t xml:space="preserve">EPI - FAMILIA SERVENTE - HORISTA (ENCARGOS COMPLEMENTARES - COLETADO CAIXA)</t>
  </si>
</sst>
</file>

<file path=xl/styles.xml><?xml version="1.0" encoding="utf-8"?>
<styleSheet xmlns="http://schemas.openxmlformats.org/spreadsheetml/2006/main">
  <numFmts count="8">
    <numFmt numFmtId="164" formatCode="General"/>
    <numFmt numFmtId="165" formatCode="\=#,##0.00*100,"/>
    <numFmt numFmtId="166" formatCode="0%"/>
    <numFmt numFmtId="167" formatCode="@"/>
    <numFmt numFmtId="168" formatCode="#,##0.00"/>
    <numFmt numFmtId="169" formatCode="#,##0.00\ %"/>
    <numFmt numFmtId="170" formatCode="0.00%"/>
    <numFmt numFmtId="171" formatCode="#,##0.0000000"/>
  </numFmts>
  <fonts count="25">
    <font>
      <sz val="10"/>
      <name val="Arial"/>
      <family val="2"/>
      <charset val="1"/>
    </font>
    <font>
      <sz val="10"/>
      <name val="Arial"/>
      <family val="0"/>
    </font>
    <font>
      <sz val="10"/>
      <name val="Arial"/>
      <family val="0"/>
    </font>
    <font>
      <sz val="10"/>
      <name val="Arial"/>
      <family val="0"/>
    </font>
    <font>
      <sz val="11"/>
      <name val="Arial"/>
      <family val="1"/>
      <charset val="1"/>
    </font>
    <font>
      <sz val="12"/>
      <color rgb="FF000000"/>
      <name val="Verdana"/>
      <family val="2"/>
      <charset val="1"/>
    </font>
    <font>
      <b val="true"/>
      <sz val="11"/>
      <name val="Arial"/>
      <family val="1"/>
      <charset val="1"/>
    </font>
    <font>
      <b val="true"/>
      <sz val="10"/>
      <name val="Arial"/>
      <family val="1"/>
      <charset val="1"/>
    </font>
    <font>
      <b val="true"/>
      <sz val="12"/>
      <name val="Arial"/>
      <family val="1"/>
      <charset val="1"/>
    </font>
    <font>
      <b val="true"/>
      <sz val="10"/>
      <color rgb="FF000000"/>
      <name val="Arial"/>
      <family val="1"/>
      <charset val="1"/>
    </font>
    <font>
      <sz val="10"/>
      <color rgb="FF000000"/>
      <name val="Arial"/>
      <family val="1"/>
      <charset val="1"/>
    </font>
    <font>
      <sz val="10"/>
      <name val="Arial"/>
      <family val="1"/>
      <charset val="1"/>
    </font>
    <font>
      <b val="true"/>
      <u val="single"/>
      <sz val="12"/>
      <name val="Arial"/>
      <family val="2"/>
      <charset val="1"/>
    </font>
    <font>
      <b val="true"/>
      <sz val="16"/>
      <color rgb="FF000000"/>
      <name val="Arial Narrow"/>
      <family val="2"/>
      <charset val="1"/>
    </font>
    <font>
      <b val="true"/>
      <sz val="18"/>
      <name val="Arial"/>
      <family val="2"/>
      <charset val="1"/>
    </font>
    <font>
      <b val="true"/>
      <sz val="14"/>
      <name val="Arial"/>
      <family val="2"/>
      <charset val="1"/>
    </font>
    <font>
      <sz val="12"/>
      <name val="Arial"/>
      <family val="2"/>
      <charset val="1"/>
    </font>
    <font>
      <sz val="11"/>
      <name val="Arial"/>
      <family val="2"/>
      <charset val="1"/>
    </font>
    <font>
      <i val="true"/>
      <sz val="10"/>
      <name val="Arial"/>
      <family val="2"/>
      <charset val="1"/>
    </font>
    <font>
      <b val="true"/>
      <sz val="16"/>
      <name val="Arial"/>
      <family val="2"/>
      <charset val="1"/>
    </font>
    <font>
      <sz val="16"/>
      <name val="Arial"/>
      <family val="2"/>
      <charset val="1"/>
    </font>
    <font>
      <i val="true"/>
      <sz val="12"/>
      <name val="Arial"/>
      <family val="2"/>
      <charset val="1"/>
    </font>
    <font>
      <sz val="14"/>
      <name val="Arial"/>
      <family val="2"/>
      <charset val="1"/>
    </font>
    <font>
      <sz val="18"/>
      <name val="Arial"/>
      <family val="2"/>
      <charset val="1"/>
    </font>
    <font>
      <b val="true"/>
      <sz val="18"/>
      <color rgb="FF000000"/>
      <name val="Arial"/>
      <family val="2"/>
      <charset val="1"/>
    </font>
  </fonts>
  <fills count="11">
    <fill>
      <patternFill patternType="none"/>
    </fill>
    <fill>
      <patternFill patternType="gray125"/>
    </fill>
    <fill>
      <patternFill patternType="solid">
        <fgColor rgb="FFFFFFFF"/>
        <bgColor rgb="FFEFEFEF"/>
      </patternFill>
    </fill>
    <fill>
      <patternFill patternType="solid">
        <fgColor rgb="FFD8ECF6"/>
        <bgColor rgb="FFDFF0D8"/>
      </patternFill>
    </fill>
    <fill>
      <patternFill patternType="solid">
        <fgColor rgb="FFDFF0D8"/>
        <bgColor rgb="FFD8ECF6"/>
      </patternFill>
    </fill>
    <fill>
      <patternFill patternType="solid">
        <fgColor rgb="FFA6A6A6"/>
        <bgColor rgb="FFBFBFBF"/>
      </patternFill>
    </fill>
    <fill>
      <patternFill patternType="solid">
        <fgColor rgb="FFC0C0C0"/>
        <bgColor rgb="FFBFBFBF"/>
      </patternFill>
    </fill>
    <fill>
      <patternFill patternType="solid">
        <fgColor rgb="FFD9D9D9"/>
        <bgColor rgb="FFD6D6D6"/>
      </patternFill>
    </fill>
    <fill>
      <patternFill patternType="solid">
        <fgColor rgb="FFBFBFBF"/>
        <bgColor rgb="FFC0C0C0"/>
      </patternFill>
    </fill>
    <fill>
      <patternFill patternType="solid">
        <fgColor rgb="FFD6D6D6"/>
        <bgColor rgb="FFD9D9D9"/>
      </patternFill>
    </fill>
    <fill>
      <patternFill patternType="solid">
        <fgColor rgb="FFEFEFEF"/>
        <bgColor rgb="FFDFF0D8"/>
      </patternFill>
    </fill>
  </fills>
  <borders count="35">
    <border diagonalUp="false" diagonalDown="false">
      <left/>
      <right/>
      <top/>
      <bottom/>
      <diagonal/>
    </border>
    <border diagonalUp="false" diagonalDown="false">
      <left style="thin">
        <color rgb="FFCCCCCC"/>
      </left>
      <right style="thin">
        <color rgb="FFCCCCCC"/>
      </right>
      <top style="thin">
        <color rgb="FFCCCCCC"/>
      </top>
      <bottom style="thin">
        <color rgb="FFCCCCCC"/>
      </bottom>
      <diagonal/>
    </border>
    <border diagonalUp="false" diagonalDown="false">
      <left/>
      <right/>
      <top/>
      <bottom style="thick">
        <color rgb="FF0092F6"/>
      </bottom>
      <diagonal/>
    </border>
    <border diagonalUp="false" diagonalDown="false">
      <left/>
      <right/>
      <top/>
      <bottom style="thick">
        <color rgb="FFFF5500"/>
      </bottom>
      <diagonal/>
    </border>
    <border diagonalUp="false" diagonalDown="false">
      <left/>
      <right/>
      <top/>
      <bottom style="double"/>
      <diagonal/>
    </border>
    <border diagonalUp="false" diagonalDown="false">
      <left style="double"/>
      <right style="double"/>
      <top style="double"/>
      <bottom/>
      <diagonal/>
    </border>
    <border diagonalUp="false" diagonalDown="false">
      <left style="double"/>
      <right/>
      <top/>
      <bottom/>
      <diagonal/>
    </border>
    <border diagonalUp="false" diagonalDown="false">
      <left/>
      <right style="double"/>
      <top/>
      <bottom/>
      <diagonal/>
    </border>
    <border diagonalUp="false" diagonalDown="false">
      <left style="double"/>
      <right style="thin"/>
      <top style="double"/>
      <bottom/>
      <diagonal/>
    </border>
    <border diagonalUp="false" diagonalDown="false">
      <left style="thin"/>
      <right style="thin"/>
      <top style="double"/>
      <bottom style="thin"/>
      <diagonal/>
    </border>
    <border diagonalUp="false" diagonalDown="false">
      <left style="thin"/>
      <right/>
      <top style="double"/>
      <bottom style="thin"/>
      <diagonal/>
    </border>
    <border diagonalUp="false" diagonalDown="false">
      <left style="thin"/>
      <right style="double"/>
      <top style="double"/>
      <bottom style="thin"/>
      <diagonal/>
    </border>
    <border diagonalUp="false" diagonalDown="false">
      <left style="double"/>
      <right style="thin"/>
      <top/>
      <bottom style="thin"/>
      <diagonal/>
    </border>
    <border diagonalUp="false" diagonalDown="false">
      <left style="double"/>
      <right style="thin"/>
      <top style="hair"/>
      <bottom style="hair"/>
      <diagonal/>
    </border>
    <border diagonalUp="false" diagonalDown="false">
      <left/>
      <right style="thin"/>
      <top/>
      <bottom style="hair"/>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style="thin"/>
      <top style="thin"/>
      <bottom style="hair"/>
      <diagonal/>
    </border>
    <border diagonalUp="false" diagonalDown="false">
      <left/>
      <right style="thin"/>
      <top style="hair"/>
      <bottom style="hair"/>
      <diagonal/>
    </border>
    <border diagonalUp="false" diagonalDown="false">
      <left/>
      <right/>
      <top style="hair"/>
      <bottom style="hair"/>
      <diagonal/>
    </border>
    <border diagonalUp="false" diagonalDown="false">
      <left/>
      <right style="double"/>
      <top style="hair"/>
      <bottom style="hair"/>
      <diagonal/>
    </border>
    <border diagonalUp="false" diagonalDown="false">
      <left style="thin"/>
      <right/>
      <top style="hair"/>
      <bottom style="hair"/>
      <diagonal/>
    </border>
    <border diagonalUp="false" diagonalDown="false">
      <left style="thin"/>
      <right style="thin"/>
      <top style="hair"/>
      <bottom style="hair"/>
      <diagonal/>
    </border>
    <border diagonalUp="false" diagonalDown="false">
      <left style="double"/>
      <right style="thin"/>
      <top style="hair"/>
      <bottom style="double"/>
      <diagonal/>
    </border>
    <border diagonalUp="false" diagonalDown="false">
      <left/>
      <right style="thin"/>
      <top style="hair"/>
      <bottom style="double"/>
      <diagonal/>
    </border>
    <border diagonalUp="false" diagonalDown="false">
      <left/>
      <right/>
      <top style="hair"/>
      <bottom style="double"/>
      <diagonal/>
    </border>
    <border diagonalUp="false" diagonalDown="false">
      <left style="thin"/>
      <right style="thin"/>
      <top style="hair"/>
      <bottom style="double"/>
      <diagonal/>
    </border>
    <border diagonalUp="false" diagonalDown="false">
      <left/>
      <right style="double"/>
      <top style="hair"/>
      <bottom style="double"/>
      <diagonal/>
    </border>
    <border diagonalUp="false" diagonalDown="false">
      <left style="double"/>
      <right style="double"/>
      <top/>
      <bottom/>
      <diagonal/>
    </border>
    <border diagonalUp="false" diagonalDown="false">
      <left style="double"/>
      <right style="double"/>
      <top style="double"/>
      <bottom style="double"/>
      <diagonal/>
    </border>
    <border diagonalUp="false" diagonalDown="false">
      <left style="medium"/>
      <right/>
      <top style="medium"/>
      <bottom style="medium"/>
      <diagonal/>
    </border>
    <border diagonalUp="false" diagonalDown="false">
      <left/>
      <right/>
      <top style="medium"/>
      <bottom style="medium"/>
      <diagonal/>
    </border>
    <border diagonalUp="false" diagonalDown="false">
      <left/>
      <right style="medium"/>
      <top style="medium"/>
      <bottom style="medium"/>
      <diagonal/>
    </border>
    <border diagonalUp="false" diagonalDown="false">
      <left/>
      <right/>
      <top style="double"/>
      <bottom/>
      <diagonal/>
    </border>
    <border diagonalUp="false" diagonalDown="false">
      <left/>
      <right/>
      <top style="thick"/>
      <bottom/>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5"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127">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20" applyFont="true" applyBorder="false" applyAlignment="true" applyProtection="false">
      <alignment horizontal="left" vertical="top" textRotation="0" wrapText="true" indent="0" shrinkToFit="false"/>
      <protection locked="true" hidden="false"/>
    </xf>
    <xf numFmtId="164" fontId="6" fillId="2" borderId="0" xfId="20" applyFont="true" applyBorder="true" applyAlignment="true" applyProtection="false">
      <alignment horizontal="left" vertical="top" textRotation="0" wrapText="true" indent="0" shrinkToFit="false"/>
      <protection locked="true" hidden="false"/>
    </xf>
    <xf numFmtId="164" fontId="7" fillId="2" borderId="0" xfId="20" applyFont="true" applyBorder="false" applyAlignment="true" applyProtection="false">
      <alignment horizontal="left" vertical="top" textRotation="0" wrapText="true" indent="0" shrinkToFit="false"/>
      <protection locked="true" hidden="false"/>
    </xf>
    <xf numFmtId="167" fontId="7" fillId="2" borderId="0" xfId="20" applyFont="true" applyBorder="true" applyAlignment="true" applyProtection="false">
      <alignment horizontal="left" vertical="top" textRotation="0" wrapText="true" indent="0" shrinkToFit="false"/>
      <protection locked="true" hidden="false"/>
    </xf>
    <xf numFmtId="164" fontId="7" fillId="2" borderId="0" xfId="20" applyFont="true" applyBorder="true" applyAlignment="true" applyProtection="false">
      <alignment horizontal="left" vertical="top" textRotation="0" wrapText="true" indent="0" shrinkToFit="false"/>
      <protection locked="true" hidden="false"/>
    </xf>
    <xf numFmtId="164" fontId="8" fillId="2" borderId="0" xfId="20" applyFont="true" applyBorder="true" applyAlignment="true" applyProtection="false">
      <alignment horizontal="center" vertical="center" textRotation="0" wrapText="true" indent="0" shrinkToFit="false"/>
      <protection locked="true" hidden="false"/>
    </xf>
    <xf numFmtId="164" fontId="6" fillId="2" borderId="1" xfId="20" applyFont="true" applyBorder="true" applyAlignment="true" applyProtection="false">
      <alignment horizontal="left" vertical="center" textRotation="0" wrapText="true" indent="0" shrinkToFit="false"/>
      <protection locked="true" hidden="false"/>
    </xf>
    <xf numFmtId="164" fontId="6" fillId="2" borderId="1" xfId="20" applyFont="true" applyBorder="true" applyAlignment="true" applyProtection="false">
      <alignment horizontal="right" vertical="center" textRotation="0" wrapText="true" indent="0" shrinkToFit="false"/>
      <protection locked="true" hidden="false"/>
    </xf>
    <xf numFmtId="164" fontId="6" fillId="2" borderId="1" xfId="20" applyFont="true" applyBorder="true" applyAlignment="true" applyProtection="false">
      <alignment horizontal="center" vertical="center" textRotation="0" wrapText="true" indent="0" shrinkToFit="false"/>
      <protection locked="true" hidden="false"/>
    </xf>
    <xf numFmtId="164" fontId="9" fillId="3" borderId="1" xfId="20" applyFont="true" applyBorder="true" applyAlignment="true" applyProtection="false">
      <alignment horizontal="left" vertical="top" textRotation="0" wrapText="true" indent="0" shrinkToFit="false"/>
      <protection locked="true" hidden="false"/>
    </xf>
    <xf numFmtId="164" fontId="9" fillId="3" borderId="1" xfId="20" applyFont="true" applyBorder="true" applyAlignment="true" applyProtection="false">
      <alignment horizontal="right" vertical="top" textRotation="0" wrapText="true" indent="0" shrinkToFit="false"/>
      <protection locked="true" hidden="false"/>
    </xf>
    <xf numFmtId="168" fontId="9" fillId="3" borderId="1" xfId="20" applyFont="true" applyBorder="true" applyAlignment="true" applyProtection="false">
      <alignment horizontal="right" vertical="top" textRotation="0" wrapText="true" indent="0" shrinkToFit="false"/>
      <protection locked="true" hidden="false"/>
    </xf>
    <xf numFmtId="169" fontId="9" fillId="3" borderId="1" xfId="20" applyFont="true" applyBorder="true" applyAlignment="true" applyProtection="false">
      <alignment horizontal="right" vertical="top" textRotation="0" wrapText="true" indent="0" shrinkToFit="false"/>
      <protection locked="true" hidden="false"/>
    </xf>
    <xf numFmtId="164" fontId="10" fillId="4" borderId="1" xfId="20" applyFont="true" applyBorder="true" applyAlignment="true" applyProtection="false">
      <alignment horizontal="left" vertical="top" textRotation="0" wrapText="true" indent="0" shrinkToFit="false"/>
      <protection locked="true" hidden="false"/>
    </xf>
    <xf numFmtId="164" fontId="10" fillId="4" borderId="1" xfId="20" applyFont="true" applyBorder="true" applyAlignment="true" applyProtection="false">
      <alignment horizontal="right" vertical="top" textRotation="0" wrapText="true" indent="0" shrinkToFit="false"/>
      <protection locked="true" hidden="false"/>
    </xf>
    <xf numFmtId="164" fontId="10" fillId="4" borderId="1" xfId="20" applyFont="true" applyBorder="true" applyAlignment="true" applyProtection="false">
      <alignment horizontal="center" vertical="top" textRotation="0" wrapText="true" indent="0" shrinkToFit="false"/>
      <protection locked="true" hidden="false"/>
    </xf>
    <xf numFmtId="168" fontId="10" fillId="4" borderId="1" xfId="20" applyFont="true" applyBorder="true" applyAlignment="true" applyProtection="false">
      <alignment horizontal="right" vertical="top" textRotation="0" wrapText="true" indent="0" shrinkToFit="false"/>
      <protection locked="true" hidden="false"/>
    </xf>
    <xf numFmtId="169" fontId="10" fillId="4" borderId="1" xfId="20" applyFont="true" applyBorder="true" applyAlignment="true" applyProtection="false">
      <alignment horizontal="right" vertical="top" textRotation="0" wrapText="true" indent="0" shrinkToFit="false"/>
      <protection locked="true" hidden="false"/>
    </xf>
    <xf numFmtId="164" fontId="11" fillId="2" borderId="0" xfId="20" applyFont="true" applyBorder="false" applyAlignment="true" applyProtection="false">
      <alignment horizontal="center" vertical="top" textRotation="0" wrapText="true" indent="0" shrinkToFit="false"/>
      <protection locked="true" hidden="false"/>
    </xf>
    <xf numFmtId="164" fontId="7" fillId="2" borderId="0" xfId="20" applyFont="true" applyBorder="true" applyAlignment="true" applyProtection="false">
      <alignment horizontal="right" vertical="top" textRotation="0" wrapText="true" indent="0" shrinkToFit="false"/>
      <protection locked="true" hidden="false"/>
    </xf>
    <xf numFmtId="164" fontId="11" fillId="2" borderId="0" xfId="20" applyFont="true" applyBorder="false" applyAlignment="true" applyProtection="false">
      <alignment horizontal="left" vertical="top" textRotation="0" wrapText="true" indent="0" shrinkToFit="false"/>
      <protection locked="true" hidden="false"/>
    </xf>
    <xf numFmtId="164" fontId="7" fillId="2" borderId="0" xfId="20" applyFont="true" applyBorder="false" applyAlignment="true" applyProtection="false">
      <alignment horizontal="right" vertical="top" textRotation="0" wrapText="true" indent="0" shrinkToFit="false"/>
      <protection locked="true" hidden="false"/>
    </xf>
    <xf numFmtId="168" fontId="7" fillId="2" borderId="0" xfId="20" applyFont="true" applyBorder="true" applyAlignment="true" applyProtection="false">
      <alignment horizontal="right" vertical="top" textRotation="0" wrapText="true" indent="0" shrinkToFit="false"/>
      <protection locked="true" hidden="false"/>
    </xf>
    <xf numFmtId="164" fontId="6" fillId="2" borderId="0" xfId="20" applyFont="true" applyBorder="true" applyAlignment="true" applyProtection="false">
      <alignment horizontal="center" vertical="bottom" textRotation="0" wrapText="true" indent="0" shrinkToFit="false"/>
      <protection locked="true" hidden="false"/>
    </xf>
    <xf numFmtId="164" fontId="6" fillId="2" borderId="1" xfId="20" applyFont="true" applyBorder="true" applyAlignment="true" applyProtection="false">
      <alignment horizontal="left" vertical="top" textRotation="0" wrapText="true" indent="0" shrinkToFit="false"/>
      <protection locked="true" hidden="false"/>
    </xf>
    <xf numFmtId="164" fontId="6" fillId="2" borderId="1" xfId="20" applyFont="true" applyBorder="true" applyAlignment="true" applyProtection="false">
      <alignment horizontal="right" vertical="top" textRotation="0" wrapText="true" indent="0" shrinkToFit="false"/>
      <protection locked="true" hidden="false"/>
    </xf>
    <xf numFmtId="164" fontId="10" fillId="3" borderId="2" xfId="20" applyFont="true" applyBorder="true" applyAlignment="true" applyProtection="false">
      <alignment horizontal="right" vertical="top" textRotation="0" wrapText="true" indent="0" shrinkToFit="false"/>
      <protection locked="true" hidden="false"/>
    </xf>
    <xf numFmtId="164" fontId="10" fillId="4" borderId="3" xfId="20" applyFont="true" applyBorder="true" applyAlignment="true" applyProtection="false">
      <alignment horizontal="right" vertical="top" textRotation="0" wrapText="true" indent="0" shrinkToFit="false"/>
      <protection locked="true" hidden="false"/>
    </xf>
    <xf numFmtId="164" fontId="5" fillId="2" borderId="0" xfId="21" applyFont="false" applyBorder="false" applyAlignment="false" applyProtection="false">
      <alignment horizontal="general" vertical="bottom" textRotation="0" wrapText="false" indent="0" shrinkToFit="false"/>
      <protection locked="true" hidden="false"/>
    </xf>
    <xf numFmtId="167" fontId="12" fillId="2" borderId="0" xfId="24" applyFont="true" applyBorder="true" applyAlignment="true" applyProtection="false">
      <alignment horizontal="center" vertical="top" textRotation="0" wrapText="false" indent="0" shrinkToFit="false"/>
      <protection locked="true" hidden="false"/>
    </xf>
    <xf numFmtId="167" fontId="12" fillId="2" borderId="0" xfId="24" applyFont="true" applyBorder="false" applyAlignment="true" applyProtection="false">
      <alignment horizontal="center" vertical="top" textRotation="0" wrapText="false" indent="0" shrinkToFit="false"/>
      <protection locked="true" hidden="false"/>
    </xf>
    <xf numFmtId="164" fontId="13" fillId="2" borderId="0" xfId="21" applyFont="true" applyBorder="false" applyAlignment="true" applyProtection="false">
      <alignment horizontal="left" vertical="center" textRotation="0" wrapText="false" indent="0" shrinkToFit="false"/>
      <protection locked="true" hidden="false"/>
    </xf>
    <xf numFmtId="167" fontId="12" fillId="2" borderId="0" xfId="24" applyFont="true" applyBorder="false" applyAlignment="true" applyProtection="false">
      <alignment horizontal="general" vertical="center" textRotation="0" wrapText="false" indent="0" shrinkToFit="false"/>
      <protection locked="true" hidden="false"/>
    </xf>
    <xf numFmtId="167" fontId="12" fillId="2" borderId="0" xfId="24" applyFont="true" applyBorder="false" applyAlignment="true" applyProtection="false">
      <alignment horizontal="general" vertical="top" textRotation="0" wrapText="false" indent="0" shrinkToFit="false"/>
      <protection locked="true" hidden="false"/>
    </xf>
    <xf numFmtId="164" fontId="13" fillId="2" borderId="0" xfId="21" applyFont="true" applyBorder="false" applyAlignment="true" applyProtection="false">
      <alignment horizontal="left" vertical="top" textRotation="0" wrapText="false" indent="0" shrinkToFit="false"/>
      <protection locked="true" hidden="false"/>
    </xf>
    <xf numFmtId="164" fontId="7" fillId="2" borderId="0" xfId="20" applyFont="true" applyBorder="false" applyAlignment="true" applyProtection="false">
      <alignment horizontal="left" vertical="center" textRotation="0" wrapText="true" indent="0" shrinkToFit="false"/>
      <protection locked="true" hidden="false"/>
    </xf>
    <xf numFmtId="164" fontId="13" fillId="2" borderId="4" xfId="21" applyFont="true" applyBorder="true" applyAlignment="true" applyProtection="false">
      <alignment horizontal="left" vertical="top" textRotation="0" wrapText="false" indent="0" shrinkToFit="false"/>
      <protection locked="true" hidden="false"/>
    </xf>
    <xf numFmtId="168" fontId="14" fillId="5" borderId="5" xfId="21" applyFont="true" applyBorder="true" applyAlignment="true" applyProtection="false">
      <alignment horizontal="center" vertical="center" textRotation="0" wrapText="false" indent="0" shrinkToFit="false"/>
      <protection locked="true" hidden="false"/>
    </xf>
    <xf numFmtId="164" fontId="5" fillId="2" borderId="6" xfId="21" applyFont="false" applyBorder="true" applyAlignment="false" applyProtection="false">
      <alignment horizontal="general" vertical="bottom" textRotation="0" wrapText="false" indent="0" shrinkToFit="false"/>
      <protection locked="true" hidden="false"/>
    </xf>
    <xf numFmtId="164" fontId="5" fillId="2" borderId="7" xfId="21" applyFont="false" applyBorder="true" applyAlignment="false" applyProtection="false">
      <alignment horizontal="general" vertical="bottom" textRotation="0" wrapText="false" indent="0" shrinkToFit="false"/>
      <protection locked="true" hidden="false"/>
    </xf>
    <xf numFmtId="164" fontId="5" fillId="2" borderId="4" xfId="21" applyFont="false" applyBorder="true" applyAlignment="false" applyProtection="false">
      <alignment horizontal="general" vertical="bottom" textRotation="0" wrapText="false" indent="0" shrinkToFit="false"/>
      <protection locked="true" hidden="false"/>
    </xf>
    <xf numFmtId="164" fontId="15" fillId="6" borderId="8" xfId="21" applyFont="true" applyBorder="true" applyAlignment="true" applyProtection="false">
      <alignment horizontal="center" vertical="center" textRotation="0" wrapText="false" indent="0" shrinkToFit="false"/>
      <protection locked="true" hidden="false"/>
    </xf>
    <xf numFmtId="164" fontId="15" fillId="6" borderId="9" xfId="21" applyFont="true" applyBorder="true" applyAlignment="true" applyProtection="false">
      <alignment horizontal="center" vertical="center" textRotation="0" wrapText="false" indent="0" shrinkToFit="false"/>
      <protection locked="true" hidden="false"/>
    </xf>
    <xf numFmtId="164" fontId="15" fillId="6" borderId="10" xfId="21" applyFont="true" applyBorder="true" applyAlignment="true" applyProtection="false">
      <alignment horizontal="center" vertical="center" textRotation="0" wrapText="false" indent="0" shrinkToFit="false"/>
      <protection locked="true" hidden="false"/>
    </xf>
    <xf numFmtId="164" fontId="15" fillId="6" borderId="9" xfId="21" applyFont="true" applyBorder="true" applyAlignment="true" applyProtection="false">
      <alignment horizontal="center" vertical="center" textRotation="0" wrapText="true" indent="0" shrinkToFit="false"/>
      <protection locked="true" hidden="false"/>
    </xf>
    <xf numFmtId="164" fontId="15" fillId="6" borderId="11" xfId="21" applyFont="true" applyBorder="true" applyAlignment="true" applyProtection="false">
      <alignment horizontal="center" vertical="center" textRotation="0" wrapText="false" indent="0" shrinkToFit="false"/>
      <protection locked="true" hidden="false"/>
    </xf>
    <xf numFmtId="164" fontId="15" fillId="6" borderId="12" xfId="21" applyFont="true" applyBorder="true" applyAlignment="true" applyProtection="false">
      <alignment horizontal="center" vertical="center" textRotation="0" wrapText="false" indent="0" shrinkToFit="false"/>
      <protection locked="true" hidden="false"/>
    </xf>
    <xf numFmtId="164" fontId="16" fillId="2" borderId="13" xfId="21" applyFont="true" applyBorder="true" applyAlignment="true" applyProtection="false">
      <alignment horizontal="general" vertical="center" textRotation="0" wrapText="false" indent="0" shrinkToFit="false"/>
      <protection locked="true" hidden="false"/>
    </xf>
    <xf numFmtId="170" fontId="15" fillId="7" borderId="14" xfId="25" applyFont="true" applyBorder="true" applyAlignment="true" applyProtection="true">
      <alignment horizontal="center" vertical="center" textRotation="0" wrapText="false" indent="0" shrinkToFit="false"/>
      <protection locked="true" hidden="false"/>
    </xf>
    <xf numFmtId="164" fontId="16" fillId="2" borderId="15" xfId="21" applyFont="true" applyBorder="true" applyAlignment="true" applyProtection="false">
      <alignment horizontal="center" vertical="center" textRotation="0" wrapText="false" indent="0" shrinkToFit="false"/>
      <protection locked="true" hidden="false"/>
    </xf>
    <xf numFmtId="164" fontId="16" fillId="2" borderId="15" xfId="21" applyFont="true" applyBorder="true" applyAlignment="true" applyProtection="false">
      <alignment horizontal="general" vertical="center" textRotation="0" wrapText="false" indent="0" shrinkToFit="false"/>
      <protection locked="true" hidden="false"/>
    </xf>
    <xf numFmtId="164" fontId="0" fillId="2" borderId="16" xfId="21" applyFont="true" applyBorder="true" applyAlignment="true" applyProtection="false">
      <alignment horizontal="general" vertical="center" textRotation="0" wrapText="false" indent="0" shrinkToFit="false"/>
      <protection locked="true" hidden="false"/>
    </xf>
    <xf numFmtId="168" fontId="15" fillId="7" borderId="17" xfId="21" applyFont="true" applyBorder="true" applyAlignment="true" applyProtection="false">
      <alignment horizontal="center" vertical="center" textRotation="0" wrapText="false" indent="0" shrinkToFit="false"/>
      <protection locked="true" hidden="false"/>
    </xf>
    <xf numFmtId="164" fontId="0" fillId="2" borderId="18" xfId="21" applyFont="true" applyBorder="true" applyAlignment="true" applyProtection="false">
      <alignment horizontal="center" vertical="center" textRotation="0" wrapText="false" indent="0" shrinkToFit="false"/>
      <protection locked="true" hidden="false"/>
    </xf>
    <xf numFmtId="164" fontId="17" fillId="2" borderId="19" xfId="21" applyFont="true" applyBorder="true" applyAlignment="true" applyProtection="false">
      <alignment horizontal="general" vertical="center" textRotation="0" wrapText="false" indent="0" shrinkToFit="false"/>
      <protection locked="true" hidden="false"/>
    </xf>
    <xf numFmtId="164" fontId="16" fillId="2" borderId="19" xfId="21" applyFont="true" applyBorder="true" applyAlignment="true" applyProtection="false">
      <alignment horizontal="general" vertical="center" textRotation="0" wrapText="false" indent="0" shrinkToFit="false"/>
      <protection locked="true" hidden="false"/>
    </xf>
    <xf numFmtId="164" fontId="18" fillId="2" borderId="19" xfId="21" applyFont="true" applyBorder="true" applyAlignment="true" applyProtection="false">
      <alignment horizontal="general" vertical="center" textRotation="0" wrapText="false" indent="0" shrinkToFit="false"/>
      <protection locked="true" hidden="false"/>
    </xf>
    <xf numFmtId="168" fontId="15" fillId="2" borderId="18" xfId="21" applyFont="true" applyBorder="true" applyAlignment="true" applyProtection="false">
      <alignment horizontal="center" vertical="center" textRotation="0" wrapText="false" indent="0" shrinkToFit="false"/>
      <protection locked="true" hidden="false"/>
    </xf>
    <xf numFmtId="164" fontId="0" fillId="2" borderId="20" xfId="21" applyFont="true" applyBorder="true" applyAlignment="true" applyProtection="false">
      <alignment horizontal="center" vertical="center" textRotation="0" wrapText="false" indent="0" shrinkToFit="false"/>
      <protection locked="true" hidden="false"/>
    </xf>
    <xf numFmtId="170" fontId="15" fillId="7" borderId="18" xfId="25" applyFont="true" applyBorder="true" applyAlignment="true" applyProtection="true">
      <alignment horizontal="center" vertical="center" textRotation="0" wrapText="false" indent="0" shrinkToFit="false"/>
      <protection locked="true" hidden="false"/>
    </xf>
    <xf numFmtId="164" fontId="16" fillId="2" borderId="21" xfId="21" applyFont="true" applyBorder="true" applyAlignment="true" applyProtection="false">
      <alignment horizontal="center" vertical="center" textRotation="0" wrapText="false" indent="0" shrinkToFit="false"/>
      <protection locked="true" hidden="false"/>
    </xf>
    <xf numFmtId="164" fontId="16" fillId="2" borderId="21" xfId="21" applyFont="true" applyBorder="true" applyAlignment="true" applyProtection="false">
      <alignment horizontal="general" vertical="center" textRotation="0" wrapText="false" indent="0" shrinkToFit="false"/>
      <protection locked="true" hidden="false"/>
    </xf>
    <xf numFmtId="164" fontId="0" fillId="2" borderId="18" xfId="21" applyFont="true" applyBorder="true" applyAlignment="true" applyProtection="false">
      <alignment horizontal="general" vertical="center" textRotation="0" wrapText="false" indent="0" shrinkToFit="false"/>
      <protection locked="true" hidden="false"/>
    </xf>
    <xf numFmtId="168" fontId="15" fillId="7" borderId="22" xfId="21" applyFont="true" applyBorder="true" applyAlignment="true" applyProtection="false">
      <alignment horizontal="center" vertical="center" textRotation="0" wrapText="false" indent="0" shrinkToFit="false"/>
      <protection locked="true" hidden="false"/>
    </xf>
    <xf numFmtId="164" fontId="0" fillId="7" borderId="22" xfId="21" applyFont="true" applyBorder="true" applyAlignment="true" applyProtection="false">
      <alignment horizontal="general" vertical="center" textRotation="0" wrapText="false" indent="0" shrinkToFit="false"/>
      <protection locked="true" hidden="false"/>
    </xf>
    <xf numFmtId="164" fontId="19" fillId="2" borderId="23" xfId="21" applyFont="true" applyBorder="true" applyAlignment="true" applyProtection="false">
      <alignment horizontal="general" vertical="center" textRotation="0" wrapText="false" indent="0" shrinkToFit="false"/>
      <protection locked="true" hidden="false"/>
    </xf>
    <xf numFmtId="170" fontId="19" fillId="2" borderId="24" xfId="25" applyFont="true" applyBorder="true" applyAlignment="true" applyProtection="true">
      <alignment horizontal="center" vertical="center" textRotation="0" wrapText="false" indent="0" shrinkToFit="false"/>
      <protection locked="true" hidden="false"/>
    </xf>
    <xf numFmtId="164" fontId="20" fillId="2" borderId="25" xfId="21" applyFont="true" applyBorder="true" applyAlignment="true" applyProtection="false">
      <alignment horizontal="general" vertical="center" textRotation="0" wrapText="false" indent="0" shrinkToFit="false"/>
      <protection locked="true" hidden="false"/>
    </xf>
    <xf numFmtId="164" fontId="19" fillId="2" borderId="26" xfId="21" applyFont="true" applyBorder="true" applyAlignment="true" applyProtection="false">
      <alignment horizontal="center" vertical="center" textRotation="0" wrapText="false" indent="0" shrinkToFit="false"/>
      <protection locked="true" hidden="false"/>
    </xf>
    <xf numFmtId="168" fontId="19" fillId="7" borderId="26" xfId="21" applyFont="true" applyBorder="true" applyAlignment="true" applyProtection="false">
      <alignment horizontal="center" vertical="center" textRotation="0" wrapText="false" indent="0" shrinkToFit="false"/>
      <protection locked="true" hidden="false"/>
    </xf>
    <xf numFmtId="168" fontId="15" fillId="2" borderId="24" xfId="21" applyFont="true" applyBorder="true" applyAlignment="true" applyProtection="false">
      <alignment horizontal="center" vertical="center" textRotation="0" wrapText="false" indent="0" shrinkToFit="false"/>
      <protection locked="true" hidden="false"/>
    </xf>
    <xf numFmtId="164" fontId="21" fillId="2" borderId="25" xfId="21" applyFont="true" applyBorder="true" applyAlignment="true" applyProtection="false">
      <alignment horizontal="general" vertical="center" textRotation="0" wrapText="false" indent="0" shrinkToFit="false"/>
      <protection locked="true" hidden="false"/>
    </xf>
    <xf numFmtId="164" fontId="18" fillId="2" borderId="25" xfId="21" applyFont="true" applyBorder="true" applyAlignment="true" applyProtection="false">
      <alignment horizontal="general" vertical="center" textRotation="0" wrapText="false" indent="0" shrinkToFit="false"/>
      <protection locked="true" hidden="false"/>
    </xf>
    <xf numFmtId="164" fontId="0" fillId="2" borderId="27" xfId="21" applyFont="true" applyBorder="true" applyAlignment="true" applyProtection="false">
      <alignment horizontal="center" vertical="center" textRotation="0" wrapText="false" indent="0" shrinkToFit="false"/>
      <protection locked="true" hidden="false"/>
    </xf>
    <xf numFmtId="164" fontId="22" fillId="2" borderId="28" xfId="21" applyFont="true" applyBorder="true" applyAlignment="true" applyProtection="false">
      <alignment horizontal="left" vertical="center" textRotation="0" wrapText="true" indent="0" shrinkToFit="false"/>
      <protection locked="true" hidden="false"/>
    </xf>
    <xf numFmtId="164" fontId="15" fillId="2" borderId="29" xfId="21" applyFont="true" applyBorder="true" applyAlignment="true" applyProtection="false">
      <alignment horizontal="center" vertical="center" textRotation="0" wrapText="true" indent="0" shrinkToFit="false"/>
      <protection locked="true" hidden="false"/>
    </xf>
    <xf numFmtId="164" fontId="22" fillId="2" borderId="6" xfId="21" applyFont="true" applyBorder="true" applyAlignment="true" applyProtection="false">
      <alignment horizontal="left" vertical="center" textRotation="0" wrapText="true" indent="0" shrinkToFit="false"/>
      <protection locked="true" hidden="false"/>
    </xf>
    <xf numFmtId="164" fontId="22" fillId="2" borderId="0" xfId="21" applyFont="true" applyBorder="false" applyAlignment="true" applyProtection="false">
      <alignment horizontal="left" vertical="center" textRotation="0" wrapText="true" indent="0" shrinkToFit="false"/>
      <protection locked="true" hidden="false"/>
    </xf>
    <xf numFmtId="164" fontId="5" fillId="2" borderId="6" xfId="21" applyFont="false" applyBorder="true" applyAlignment="true" applyProtection="false">
      <alignment horizontal="left" vertical="bottom" textRotation="0" wrapText="false" indent="0" shrinkToFit="false"/>
      <protection locked="true" hidden="false"/>
    </xf>
    <xf numFmtId="164" fontId="5" fillId="2" borderId="0" xfId="21" applyFont="false" applyBorder="false" applyAlignment="true" applyProtection="false">
      <alignment horizontal="left" vertical="bottom" textRotation="0" wrapText="false" indent="0" shrinkToFit="false"/>
      <protection locked="true" hidden="false"/>
    </xf>
    <xf numFmtId="164" fontId="22" fillId="2" borderId="0" xfId="21" applyFont="true" applyBorder="false" applyAlignment="true" applyProtection="false">
      <alignment horizontal="general" vertical="center" textRotation="0" wrapText="true" indent="0" shrinkToFit="false"/>
      <protection locked="true" hidden="false"/>
    </xf>
    <xf numFmtId="164" fontId="22" fillId="2" borderId="0" xfId="21" applyFont="true" applyBorder="false" applyAlignment="true" applyProtection="false">
      <alignment horizontal="general" vertical="center" textRotation="0" wrapText="false" indent="0" shrinkToFit="false"/>
      <protection locked="true" hidden="false"/>
    </xf>
    <xf numFmtId="164" fontId="22" fillId="2" borderId="7" xfId="21" applyFont="true" applyBorder="true" applyAlignment="true" applyProtection="false">
      <alignment horizontal="general" vertical="center" textRotation="0" wrapText="false" indent="0" shrinkToFit="false"/>
      <protection locked="true" hidden="false"/>
    </xf>
    <xf numFmtId="164" fontId="22" fillId="2" borderId="6" xfId="21" applyFont="true" applyBorder="true" applyAlignment="true" applyProtection="false">
      <alignment horizontal="general" vertical="center" textRotation="0" wrapText="false" indent="0" shrinkToFit="false"/>
      <protection locked="true" hidden="false"/>
    </xf>
    <xf numFmtId="164" fontId="19" fillId="8" borderId="30" xfId="21" applyFont="true" applyBorder="true" applyAlignment="true" applyProtection="false">
      <alignment horizontal="center" vertical="center" textRotation="0" wrapText="false" indent="0" shrinkToFit="false"/>
      <protection locked="true" hidden="false"/>
    </xf>
    <xf numFmtId="164" fontId="19" fillId="8" borderId="31" xfId="21" applyFont="true" applyBorder="true" applyAlignment="true" applyProtection="false">
      <alignment horizontal="center" vertical="center" textRotation="0" wrapText="false" indent="0" shrinkToFit="false"/>
      <protection locked="true" hidden="false"/>
    </xf>
    <xf numFmtId="164" fontId="20" fillId="8" borderId="31" xfId="21" applyFont="true" applyBorder="true" applyAlignment="true" applyProtection="false">
      <alignment horizontal="general" vertical="center" textRotation="0" wrapText="false" indent="0" shrinkToFit="false"/>
      <protection locked="true" hidden="false"/>
    </xf>
    <xf numFmtId="170" fontId="14" fillId="8" borderId="31" xfId="26" applyFont="true" applyBorder="true" applyAlignment="true" applyProtection="true">
      <alignment horizontal="center" vertical="center" textRotation="0" wrapText="false" indent="0" shrinkToFit="false"/>
      <protection locked="true" hidden="false"/>
    </xf>
    <xf numFmtId="164" fontId="22" fillId="8" borderId="31" xfId="21" applyFont="true" applyBorder="true" applyAlignment="true" applyProtection="false">
      <alignment horizontal="general" vertical="center" textRotation="0" wrapText="false" indent="0" shrinkToFit="false"/>
      <protection locked="true" hidden="false"/>
    </xf>
    <xf numFmtId="170" fontId="14" fillId="8" borderId="32" xfId="25" applyFont="true" applyBorder="true" applyAlignment="true" applyProtection="true">
      <alignment horizontal="center" vertical="center" textRotation="0" wrapText="false" indent="0" shrinkToFit="false"/>
      <protection locked="true" hidden="false"/>
    </xf>
    <xf numFmtId="170" fontId="22" fillId="2" borderId="0" xfId="27" applyFont="true" applyBorder="true" applyAlignment="true" applyProtection="true">
      <alignment horizontal="center" vertical="center" textRotation="0" wrapText="false" indent="0" shrinkToFit="false"/>
      <protection locked="true" hidden="false"/>
    </xf>
    <xf numFmtId="164" fontId="15" fillId="2" borderId="6" xfId="21" applyFont="true" applyBorder="true" applyAlignment="true" applyProtection="false">
      <alignment horizontal="center" vertical="center" textRotation="0" wrapText="false" indent="0" shrinkToFit="false"/>
      <protection locked="true" hidden="false"/>
    </xf>
    <xf numFmtId="164" fontId="22" fillId="2" borderId="7" xfId="21" applyFont="true" applyBorder="true" applyAlignment="true" applyProtection="false">
      <alignment horizontal="left" vertical="center" textRotation="0" wrapText="true" indent="0" shrinkToFit="false"/>
      <protection locked="true" hidden="false"/>
    </xf>
    <xf numFmtId="164" fontId="15" fillId="2" borderId="0" xfId="21" applyFont="true" applyBorder="false" applyAlignment="true" applyProtection="false">
      <alignment horizontal="general" vertical="center" textRotation="0" wrapText="false" indent="0" shrinkToFit="false"/>
      <protection locked="true" hidden="false"/>
    </xf>
    <xf numFmtId="164" fontId="15" fillId="2" borderId="7" xfId="21" applyFont="true" applyBorder="true" applyAlignment="true" applyProtection="false">
      <alignment horizontal="general" vertical="center" textRotation="0" wrapText="false" indent="0" shrinkToFit="false"/>
      <protection locked="true" hidden="false"/>
    </xf>
    <xf numFmtId="164" fontId="16" fillId="2" borderId="0" xfId="21" applyFont="true" applyBorder="false" applyAlignment="true" applyProtection="false">
      <alignment horizontal="general" vertical="center" textRotation="0" wrapText="false" indent="0" shrinkToFit="false"/>
      <protection locked="true" hidden="false"/>
    </xf>
    <xf numFmtId="164" fontId="16" fillId="2" borderId="7" xfId="21" applyFont="true" applyBorder="true" applyAlignment="true" applyProtection="false">
      <alignment horizontal="general" vertical="center" textRotation="0" wrapText="false" indent="0" shrinkToFit="false"/>
      <protection locked="true" hidden="false"/>
    </xf>
    <xf numFmtId="167" fontId="16" fillId="2" borderId="0" xfId="21" applyFont="true" applyBorder="false" applyAlignment="true" applyProtection="false">
      <alignment horizontal="left" vertical="bottom" textRotation="0" wrapText="false" indent="0" shrinkToFit="false"/>
      <protection locked="true" hidden="false"/>
    </xf>
    <xf numFmtId="164" fontId="16" fillId="2" borderId="0" xfId="21" applyFont="true" applyBorder="false" applyAlignment="true" applyProtection="false">
      <alignment horizontal="left" vertical="center" textRotation="0" wrapText="false" indent="0" shrinkToFit="false"/>
      <protection locked="true" hidden="false"/>
    </xf>
    <xf numFmtId="164" fontId="16" fillId="2" borderId="7" xfId="21" applyFont="true" applyBorder="true" applyAlignment="true" applyProtection="false">
      <alignment horizontal="left" vertical="center" textRotation="0" wrapText="false" indent="0" shrinkToFit="false"/>
      <protection locked="true" hidden="false"/>
    </xf>
    <xf numFmtId="164" fontId="16" fillId="2" borderId="0" xfId="21" applyFont="true" applyBorder="false" applyAlignment="true" applyProtection="false">
      <alignment horizontal="general" vertical="top" textRotation="0" wrapText="false" indent="0" shrinkToFit="false"/>
      <protection locked="true" hidden="false"/>
    </xf>
    <xf numFmtId="164" fontId="16" fillId="2" borderId="7" xfId="21" applyFont="true" applyBorder="true" applyAlignment="true" applyProtection="false">
      <alignment horizontal="general" vertical="top" textRotation="0" wrapText="false" indent="0" shrinkToFit="false"/>
      <protection locked="true" hidden="false"/>
    </xf>
    <xf numFmtId="164" fontId="15" fillId="2" borderId="33" xfId="21" applyFont="true" applyBorder="true" applyAlignment="true" applyProtection="false">
      <alignment horizontal="center" vertical="center" textRotation="0" wrapText="false" indent="0" shrinkToFit="false"/>
      <protection locked="true" hidden="false"/>
    </xf>
    <xf numFmtId="164" fontId="15" fillId="2" borderId="0" xfId="21" applyFont="true" applyBorder="true" applyAlignment="true" applyProtection="false">
      <alignment horizontal="center" vertical="center" textRotation="0" wrapText="false" indent="0" shrinkToFit="false"/>
      <protection locked="true" hidden="false"/>
    </xf>
    <xf numFmtId="164" fontId="5" fillId="2" borderId="0" xfId="21" applyFont="false" applyBorder="true" applyAlignment="true" applyProtection="false">
      <alignment horizontal="center" vertical="bottom" textRotation="0" wrapText="false" indent="0" shrinkToFit="false"/>
      <protection locked="true" hidden="false"/>
    </xf>
    <xf numFmtId="164" fontId="23" fillId="2" borderId="0" xfId="21" applyFont="true" applyBorder="false" applyAlignment="false" applyProtection="false">
      <alignment horizontal="general" vertical="bottom" textRotation="0" wrapText="false" indent="0" shrinkToFit="false"/>
      <protection locked="true" hidden="false"/>
    </xf>
    <xf numFmtId="164" fontId="24" fillId="2" borderId="0" xfId="21" applyFont="true" applyBorder="true" applyAlignment="true" applyProtection="false">
      <alignment horizontal="center" vertical="bottom" textRotation="0" wrapText="false" indent="0" shrinkToFit="false"/>
      <protection locked="true" hidden="false"/>
    </xf>
    <xf numFmtId="167" fontId="14" fillId="2" borderId="0" xfId="24" applyFont="true" applyBorder="true" applyAlignment="true" applyProtection="false">
      <alignment horizontal="center" vertical="top" textRotation="0" wrapText="true" indent="0" shrinkToFit="false"/>
      <protection locked="true" hidden="false"/>
    </xf>
    <xf numFmtId="167" fontId="14" fillId="2" borderId="0" xfId="24" applyFont="true" applyBorder="false" applyAlignment="true" applyProtection="false">
      <alignment horizontal="center" vertical="top" textRotation="0" wrapText="true" indent="0" shrinkToFit="false"/>
      <protection locked="true" hidden="false"/>
    </xf>
    <xf numFmtId="164" fontId="24" fillId="2" borderId="0" xfId="21" applyFont="true" applyBorder="false" applyAlignment="true" applyProtection="false">
      <alignment horizontal="center" vertical="bottom" textRotation="0" wrapText="false" indent="0" shrinkToFit="false"/>
      <protection locked="true" hidden="false"/>
    </xf>
    <xf numFmtId="164" fontId="6" fillId="2" borderId="1" xfId="20" applyFont="true" applyBorder="true" applyAlignment="true" applyProtection="false">
      <alignment horizontal="center" vertical="top" textRotation="0" wrapText="true" indent="0" shrinkToFit="false"/>
      <protection locked="true" hidden="false"/>
    </xf>
    <xf numFmtId="171" fontId="10" fillId="4" borderId="1" xfId="20" applyFont="true" applyBorder="true" applyAlignment="true" applyProtection="false">
      <alignment horizontal="right" vertical="top" textRotation="0" wrapText="true" indent="0" shrinkToFit="false"/>
      <protection locked="true" hidden="false"/>
    </xf>
    <xf numFmtId="164" fontId="11" fillId="9" borderId="1" xfId="20" applyFont="true" applyBorder="true" applyAlignment="true" applyProtection="false">
      <alignment horizontal="left" vertical="top" textRotation="0" wrapText="true" indent="0" shrinkToFit="false"/>
      <protection locked="true" hidden="false"/>
    </xf>
    <xf numFmtId="164" fontId="11" fillId="9" borderId="1" xfId="20" applyFont="true" applyBorder="true" applyAlignment="true" applyProtection="false">
      <alignment horizontal="right" vertical="top" textRotation="0" wrapText="true" indent="0" shrinkToFit="false"/>
      <protection locked="true" hidden="false"/>
    </xf>
    <xf numFmtId="164" fontId="11" fillId="9" borderId="1" xfId="20" applyFont="true" applyBorder="true" applyAlignment="true" applyProtection="false">
      <alignment horizontal="center" vertical="top" textRotation="0" wrapText="true" indent="0" shrinkToFit="false"/>
      <protection locked="true" hidden="false"/>
    </xf>
    <xf numFmtId="171" fontId="11" fillId="9" borderId="1" xfId="20" applyFont="true" applyBorder="true" applyAlignment="true" applyProtection="false">
      <alignment horizontal="right" vertical="top" textRotation="0" wrapText="true" indent="0" shrinkToFit="false"/>
      <protection locked="true" hidden="false"/>
    </xf>
    <xf numFmtId="168" fontId="11" fillId="9" borderId="1" xfId="20" applyFont="true" applyBorder="true" applyAlignment="true" applyProtection="false">
      <alignment horizontal="right" vertical="top" textRotation="0" wrapText="true" indent="0" shrinkToFit="false"/>
      <protection locked="true" hidden="false"/>
    </xf>
    <xf numFmtId="164" fontId="11" fillId="2" borderId="0" xfId="20" applyFont="true" applyBorder="false" applyAlignment="true" applyProtection="false">
      <alignment horizontal="right" vertical="top" textRotation="0" wrapText="true" indent="0" shrinkToFit="false"/>
      <protection locked="true" hidden="false"/>
    </xf>
    <xf numFmtId="168" fontId="11" fillId="2" borderId="0" xfId="20" applyFont="true" applyBorder="false" applyAlignment="true" applyProtection="false">
      <alignment horizontal="right" vertical="top" textRotation="0" wrapText="true" indent="0" shrinkToFit="false"/>
      <protection locked="true" hidden="false"/>
    </xf>
    <xf numFmtId="164" fontId="11" fillId="2" borderId="0" xfId="20" applyFont="true" applyBorder="true" applyAlignment="true" applyProtection="false">
      <alignment horizontal="right" vertical="top" textRotation="0" wrapText="true" indent="0" shrinkToFit="false"/>
      <protection locked="true" hidden="false"/>
    </xf>
    <xf numFmtId="164" fontId="10" fillId="4" borderId="34" xfId="20" applyFont="true" applyBorder="true" applyAlignment="true" applyProtection="false">
      <alignment horizontal="left" vertical="top" textRotation="0" wrapText="true" indent="0" shrinkToFit="false"/>
      <protection locked="true" hidden="false"/>
    </xf>
    <xf numFmtId="164" fontId="11" fillId="10" borderId="1" xfId="20" applyFont="true" applyBorder="true" applyAlignment="true" applyProtection="false">
      <alignment horizontal="left" vertical="top" textRotation="0" wrapText="true" indent="0" shrinkToFit="false"/>
      <protection locked="true" hidden="false"/>
    </xf>
    <xf numFmtId="164" fontId="11" fillId="10" borderId="1" xfId="20" applyFont="true" applyBorder="true" applyAlignment="true" applyProtection="false">
      <alignment horizontal="right" vertical="top" textRotation="0" wrapText="true" indent="0" shrinkToFit="false"/>
      <protection locked="true" hidden="false"/>
    </xf>
    <xf numFmtId="164" fontId="11" fillId="10" borderId="1" xfId="20" applyFont="true" applyBorder="true" applyAlignment="true" applyProtection="false">
      <alignment horizontal="center" vertical="top" textRotation="0" wrapText="true" indent="0" shrinkToFit="false"/>
      <protection locked="true" hidden="false"/>
    </xf>
    <xf numFmtId="171" fontId="11" fillId="10" borderId="1" xfId="20" applyFont="true" applyBorder="true" applyAlignment="true" applyProtection="false">
      <alignment horizontal="right" vertical="top" textRotation="0" wrapText="true" indent="0" shrinkToFit="false"/>
      <protection locked="true" hidden="false"/>
    </xf>
    <xf numFmtId="168" fontId="11" fillId="10" borderId="1" xfId="20" applyFont="true" applyBorder="true" applyAlignment="true" applyProtection="false">
      <alignment horizontal="right" vertical="top" textRotation="0" wrapText="true" indent="0" shrinkToFit="false"/>
      <protection locked="true" hidden="false"/>
    </xf>
  </cellXfs>
  <cellStyles count="14">
    <cellStyle name="Normal" xfId="0" builtinId="0"/>
    <cellStyle name="Comma" xfId="15" builtinId="3"/>
    <cellStyle name="Comma [0]" xfId="16" builtinId="6"/>
    <cellStyle name="Currency" xfId="17" builtinId="4"/>
    <cellStyle name="Currency [0]" xfId="18" builtinId="7"/>
    <cellStyle name="Percent" xfId="19" builtinId="5"/>
    <cellStyle name="Normal" xfId="20"/>
    <cellStyle name="Normal 2" xfId="21"/>
    <cellStyle name="Normal 2 2" xfId="22"/>
    <cellStyle name="Normal 2 3 2" xfId="23"/>
    <cellStyle name="Normal_Modelo de planilha" xfId="24"/>
    <cellStyle name="Porcentagem 2" xfId="25"/>
    <cellStyle name="Porcentagem 2 2" xfId="26"/>
    <cellStyle name="Porcentagem 2 2 2" xfId="27"/>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FEFEF"/>
      <rgbColor rgb="FFD8ECF6"/>
      <rgbColor rgb="FF660066"/>
      <rgbColor rgb="FFFF8080"/>
      <rgbColor rgb="FF0092F6"/>
      <rgbColor rgb="FFD6D6D6"/>
      <rgbColor rgb="FF000080"/>
      <rgbColor rgb="FFFF00FF"/>
      <rgbColor rgb="FFFFFF00"/>
      <rgbColor rgb="FF00FFFF"/>
      <rgbColor rgb="FF800080"/>
      <rgbColor rgb="FF800000"/>
      <rgbColor rgb="FF008080"/>
      <rgbColor rgb="FF0000FF"/>
      <rgbColor rgb="FF00CCFF"/>
      <rgbColor rgb="FFCCCCCC"/>
      <rgbColor rgb="FFDFF0D8"/>
      <rgbColor rgb="FFFFFF99"/>
      <rgbColor rgb="FFBFBFBF"/>
      <rgbColor rgb="FFFF99CC"/>
      <rgbColor rgb="FFCC99FF"/>
      <rgbColor rgb="FFD9D9D9"/>
      <rgbColor rgb="FF3366FF"/>
      <rgbColor rgb="FF33CCCC"/>
      <rgbColor rgb="FF99CC00"/>
      <rgbColor rgb="FFFFCC00"/>
      <rgbColor rgb="FFFF9900"/>
      <rgbColor rgb="FFFF5500"/>
      <rgbColor rgb="FF666699"/>
      <rgbColor rgb="FFA6A6A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6.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4</xdr:col>
      <xdr:colOff>34200</xdr:colOff>
      <xdr:row>0</xdr:row>
      <xdr:rowOff>117360</xdr:rowOff>
    </xdr:from>
    <xdr:to>
      <xdr:col>7</xdr:col>
      <xdr:colOff>1208160</xdr:colOff>
      <xdr:row>7</xdr:row>
      <xdr:rowOff>98280</xdr:rowOff>
    </xdr:to>
    <xdr:pic>
      <xdr:nvPicPr>
        <xdr:cNvPr id="0" name="Imagem 3" descr=""/>
        <xdr:cNvPicPr/>
      </xdr:nvPicPr>
      <xdr:blipFill>
        <a:blip r:embed="rId1"/>
        <a:stretch/>
      </xdr:blipFill>
      <xdr:spPr>
        <a:xfrm>
          <a:off x="7326360" y="117360"/>
          <a:ext cx="4833360" cy="1314360"/>
        </a:xfrm>
        <a:prstGeom prst="rect">
          <a:avLst/>
        </a:prstGeom>
        <a:ln w="0">
          <a:noFill/>
        </a:ln>
      </xdr:spPr>
    </xdr:pic>
    <xdr:clientData/>
  </xdr:twoCellAnchor>
</xdr:wsDr>
</file>

<file path=xl/worksheets/_rels/sheet3.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J1048576"/>
  <sheetViews>
    <sheetView showFormulas="false" showGridLines="true" showRowColHeaders="true" showZeros="true" rightToLeft="false" tabSelected="true" showOutlineSymbols="false" defaultGridColor="true" view="pageBreakPreview" topLeftCell="A1" colorId="64" zoomScale="65" zoomScaleNormal="75" zoomScalePageLayoutView="65" workbookViewId="0">
      <selection pane="topLeft" activeCell="D19" activeCellId="0" sqref="D19"/>
    </sheetView>
  </sheetViews>
  <sheetFormatPr defaultColWidth="9.5" defaultRowHeight="18" zeroHeight="false" outlineLevelRow="0" outlineLevelCol="0"/>
  <cols>
    <col collapsed="false" customWidth="true" hidden="false" outlineLevel="0" max="1" min="1" style="0" width="8.7"/>
    <col collapsed="false" customWidth="true" hidden="false" outlineLevel="0" max="2" min="2" style="0" width="18.71"/>
    <col collapsed="false" customWidth="true" hidden="false" outlineLevel="0" max="3" min="3" style="0" width="12.59"/>
    <col collapsed="false" customWidth="true" hidden="false" outlineLevel="0" max="4" min="4" style="0" width="65.81"/>
    <col collapsed="false" customWidth="true" hidden="false" outlineLevel="0" max="5" min="5" style="0" width="8.79"/>
    <col collapsed="false" customWidth="true" hidden="false" outlineLevel="0" max="10" min="6" style="0" width="14.28"/>
  </cols>
  <sheetData>
    <row r="1" customFormat="false" ht="18" hidden="false" customHeight="true" outlineLevel="0" collapsed="false">
      <c r="A1" s="1"/>
      <c r="B1" s="1"/>
      <c r="C1" s="1"/>
      <c r="D1" s="1" t="s">
        <v>0</v>
      </c>
      <c r="E1" s="2" t="s">
        <v>1</v>
      </c>
      <c r="F1" s="2"/>
      <c r="G1" s="2" t="s">
        <v>2</v>
      </c>
      <c r="H1" s="2"/>
      <c r="I1" s="2" t="s">
        <v>3</v>
      </c>
      <c r="J1" s="2"/>
    </row>
    <row r="2" customFormat="false" ht="80" hidden="false" customHeight="true" outlineLevel="0" collapsed="false">
      <c r="A2" s="3"/>
      <c r="B2" s="3"/>
      <c r="C2" s="3"/>
      <c r="D2" s="3" t="s">
        <v>4</v>
      </c>
      <c r="E2" s="4" t="s">
        <v>5</v>
      </c>
      <c r="F2" s="4"/>
      <c r="G2" s="5" t="s">
        <v>6</v>
      </c>
      <c r="H2" s="5"/>
      <c r="I2" s="5" t="s">
        <v>7</v>
      </c>
      <c r="J2" s="5"/>
    </row>
    <row r="3" customFormat="false" ht="20.85" hidden="false" customHeight="true" outlineLevel="0" collapsed="false">
      <c r="A3" s="6" t="s">
        <v>8</v>
      </c>
      <c r="B3" s="6"/>
      <c r="C3" s="6"/>
      <c r="D3" s="6"/>
      <c r="E3" s="6"/>
      <c r="F3" s="6"/>
      <c r="G3" s="6"/>
      <c r="H3" s="6"/>
      <c r="I3" s="6"/>
      <c r="J3" s="6"/>
    </row>
    <row r="4" customFormat="false" ht="30" hidden="false" customHeight="true" outlineLevel="0" collapsed="false">
      <c r="A4" s="7" t="s">
        <v>9</v>
      </c>
      <c r="B4" s="8" t="s">
        <v>10</v>
      </c>
      <c r="C4" s="7" t="s">
        <v>11</v>
      </c>
      <c r="D4" s="7" t="s">
        <v>12</v>
      </c>
      <c r="E4" s="9" t="s">
        <v>13</v>
      </c>
      <c r="F4" s="8" t="s">
        <v>14</v>
      </c>
      <c r="G4" s="8" t="s">
        <v>15</v>
      </c>
      <c r="H4" s="8" t="s">
        <v>16</v>
      </c>
      <c r="I4" s="8" t="s">
        <v>17</v>
      </c>
      <c r="J4" s="8" t="s">
        <v>18</v>
      </c>
    </row>
    <row r="5" customFormat="false" ht="24" hidden="false" customHeight="true" outlineLevel="0" collapsed="false">
      <c r="A5" s="10" t="s">
        <v>19</v>
      </c>
      <c r="B5" s="10"/>
      <c r="C5" s="10"/>
      <c r="D5" s="10" t="s">
        <v>20</v>
      </c>
      <c r="E5" s="10"/>
      <c r="F5" s="11"/>
      <c r="G5" s="10"/>
      <c r="H5" s="10"/>
      <c r="I5" s="12" t="n">
        <v>6446.46</v>
      </c>
      <c r="J5" s="13" t="n">
        <v>0.066473673725201</v>
      </c>
    </row>
    <row r="6" customFormat="false" ht="24" hidden="false" customHeight="true" outlineLevel="0" collapsed="false">
      <c r="A6" s="14" t="s">
        <v>21</v>
      </c>
      <c r="B6" s="15" t="s">
        <v>22</v>
      </c>
      <c r="C6" s="14" t="s">
        <v>23</v>
      </c>
      <c r="D6" s="14" t="s">
        <v>24</v>
      </c>
      <c r="E6" s="16" t="s">
        <v>25</v>
      </c>
      <c r="F6" s="15" t="n">
        <v>1</v>
      </c>
      <c r="G6" s="17" t="n">
        <v>5155.52</v>
      </c>
      <c r="H6" s="17" t="n">
        <v>6446.46</v>
      </c>
      <c r="I6" s="17" t="n">
        <v>6446.46</v>
      </c>
      <c r="J6" s="18" t="n">
        <v>0.066473673725201</v>
      </c>
    </row>
    <row r="7" customFormat="false" ht="24" hidden="false" customHeight="true" outlineLevel="0" collapsed="false">
      <c r="A7" s="10" t="s">
        <v>26</v>
      </c>
      <c r="B7" s="10"/>
      <c r="C7" s="10"/>
      <c r="D7" s="10" t="s">
        <v>27</v>
      </c>
      <c r="E7" s="10"/>
      <c r="F7" s="11"/>
      <c r="G7" s="10"/>
      <c r="H7" s="10"/>
      <c r="I7" s="12" t="n">
        <v>3628.89</v>
      </c>
      <c r="J7" s="13" t="n">
        <v>0.0374198629704744</v>
      </c>
    </row>
    <row r="8" customFormat="false" ht="39" hidden="false" customHeight="true" outlineLevel="0" collapsed="false">
      <c r="A8" s="14" t="s">
        <v>28</v>
      </c>
      <c r="B8" s="15" t="s">
        <v>29</v>
      </c>
      <c r="C8" s="14" t="s">
        <v>30</v>
      </c>
      <c r="D8" s="14" t="s">
        <v>31</v>
      </c>
      <c r="E8" s="16" t="s">
        <v>32</v>
      </c>
      <c r="F8" s="15" t="n">
        <v>450</v>
      </c>
      <c r="G8" s="17" t="n">
        <v>4.19</v>
      </c>
      <c r="H8" s="17" t="n">
        <v>5.23</v>
      </c>
      <c r="I8" s="17" t="n">
        <v>2353.5</v>
      </c>
      <c r="J8" s="18" t="n">
        <v>0.0242684808580617</v>
      </c>
    </row>
    <row r="9" customFormat="false" ht="24" hidden="false" customHeight="true" outlineLevel="0" collapsed="false">
      <c r="A9" s="14" t="s">
        <v>33</v>
      </c>
      <c r="B9" s="15" t="s">
        <v>34</v>
      </c>
      <c r="C9" s="14" t="s">
        <v>35</v>
      </c>
      <c r="D9" s="14" t="s">
        <v>36</v>
      </c>
      <c r="E9" s="16" t="s">
        <v>37</v>
      </c>
      <c r="F9" s="15" t="n">
        <v>3</v>
      </c>
      <c r="G9" s="17" t="n">
        <v>340</v>
      </c>
      <c r="H9" s="17" t="n">
        <v>425.13</v>
      </c>
      <c r="I9" s="17" t="n">
        <v>1275.39</v>
      </c>
      <c r="J9" s="18" t="n">
        <v>0.0131513821124127</v>
      </c>
    </row>
    <row r="10" customFormat="false" ht="24" hidden="false" customHeight="true" outlineLevel="0" collapsed="false">
      <c r="A10" s="10" t="s">
        <v>38</v>
      </c>
      <c r="B10" s="10"/>
      <c r="C10" s="10"/>
      <c r="D10" s="10" t="s">
        <v>39</v>
      </c>
      <c r="E10" s="10"/>
      <c r="F10" s="11"/>
      <c r="G10" s="10"/>
      <c r="H10" s="10"/>
      <c r="I10" s="12" t="n">
        <v>86902.29</v>
      </c>
      <c r="J10" s="13" t="n">
        <v>0.896106463304325</v>
      </c>
    </row>
    <row r="11" customFormat="false" ht="43.2" hidden="false" customHeight="true" outlineLevel="0" collapsed="false">
      <c r="A11" s="14" t="s">
        <v>40</v>
      </c>
      <c r="B11" s="15" t="s">
        <v>41</v>
      </c>
      <c r="C11" s="14" t="s">
        <v>30</v>
      </c>
      <c r="D11" s="14" t="s">
        <v>42</v>
      </c>
      <c r="E11" s="16" t="s">
        <v>32</v>
      </c>
      <c r="F11" s="15" t="n">
        <v>450</v>
      </c>
      <c r="G11" s="17" t="n">
        <v>21.21</v>
      </c>
      <c r="H11" s="17" t="n">
        <v>26.52</v>
      </c>
      <c r="I11" s="17" t="n">
        <v>11934</v>
      </c>
      <c r="J11" s="18" t="n">
        <v>0.123059294905506</v>
      </c>
    </row>
    <row r="12" customFormat="false" ht="39" hidden="false" customHeight="true" outlineLevel="0" collapsed="false">
      <c r="A12" s="14" t="s">
        <v>43</v>
      </c>
      <c r="B12" s="15" t="s">
        <v>44</v>
      </c>
      <c r="C12" s="14" t="s">
        <v>23</v>
      </c>
      <c r="D12" s="14" t="s">
        <v>45</v>
      </c>
      <c r="E12" s="16" t="s">
        <v>32</v>
      </c>
      <c r="F12" s="15" t="n">
        <v>450</v>
      </c>
      <c r="G12" s="17" t="n">
        <v>2.67</v>
      </c>
      <c r="H12" s="17" t="n">
        <v>3.33</v>
      </c>
      <c r="I12" s="17" t="n">
        <v>1498.5</v>
      </c>
      <c r="J12" s="18" t="n">
        <v>0.0154520155367773</v>
      </c>
    </row>
    <row r="13" customFormat="false" ht="52" hidden="false" customHeight="true" outlineLevel="0" collapsed="false">
      <c r="A13" s="14" t="s">
        <v>46</v>
      </c>
      <c r="B13" s="15" t="s">
        <v>47</v>
      </c>
      <c r="C13" s="14" t="s">
        <v>30</v>
      </c>
      <c r="D13" s="14" t="s">
        <v>48</v>
      </c>
      <c r="E13" s="16" t="s">
        <v>32</v>
      </c>
      <c r="F13" s="15" t="n">
        <v>450</v>
      </c>
      <c r="G13" s="17" t="n">
        <v>51.19</v>
      </c>
      <c r="H13" s="17" t="n">
        <v>64</v>
      </c>
      <c r="I13" s="17" t="n">
        <v>28800</v>
      </c>
      <c r="J13" s="18" t="n">
        <v>0.296975673980105</v>
      </c>
    </row>
    <row r="14" customFormat="false" ht="26" hidden="false" customHeight="true" outlineLevel="0" collapsed="false">
      <c r="A14" s="14" t="s">
        <v>49</v>
      </c>
      <c r="B14" s="15" t="s">
        <v>50</v>
      </c>
      <c r="C14" s="14" t="s">
        <v>35</v>
      </c>
      <c r="D14" s="14" t="s">
        <v>51</v>
      </c>
      <c r="E14" s="16" t="s">
        <v>32</v>
      </c>
      <c r="F14" s="15" t="n">
        <v>450</v>
      </c>
      <c r="G14" s="17" t="n">
        <v>28.79</v>
      </c>
      <c r="H14" s="17" t="n">
        <v>35.99</v>
      </c>
      <c r="I14" s="17" t="n">
        <v>16195.5</v>
      </c>
      <c r="J14" s="18" t="n">
        <v>0.16700241416475</v>
      </c>
    </row>
    <row r="15" customFormat="false" ht="39" hidden="false" customHeight="true" outlineLevel="0" collapsed="false">
      <c r="A15" s="14" t="s">
        <v>52</v>
      </c>
      <c r="B15" s="15" t="s">
        <v>53</v>
      </c>
      <c r="C15" s="14" t="s">
        <v>30</v>
      </c>
      <c r="D15" s="14" t="s">
        <v>54</v>
      </c>
      <c r="E15" s="16" t="s">
        <v>32</v>
      </c>
      <c r="F15" s="15" t="n">
        <v>911</v>
      </c>
      <c r="G15" s="17" t="n">
        <v>21.49</v>
      </c>
      <c r="H15" s="17" t="n">
        <v>26.87</v>
      </c>
      <c r="I15" s="17" t="n">
        <v>24478.57</v>
      </c>
      <c r="J15" s="18" t="n">
        <v>0.252414577215944</v>
      </c>
    </row>
    <row r="16" customFormat="false" ht="24" hidden="false" customHeight="true" outlineLevel="0" collapsed="false">
      <c r="A16" s="10" t="n">
        <v>4</v>
      </c>
      <c r="B16" s="10"/>
      <c r="C16" s="10"/>
      <c r="D16" s="10" t="s">
        <v>55</v>
      </c>
      <c r="E16" s="10"/>
      <c r="F16" s="11"/>
      <c r="G16" s="10"/>
      <c r="H16" s="10"/>
      <c r="I16" s="12" t="n">
        <v>3995.72</v>
      </c>
      <c r="J16" s="13" t="n">
        <v>0.0412024875012426</v>
      </c>
    </row>
    <row r="17" customFormat="false" ht="26" hidden="false" customHeight="true" outlineLevel="0" collapsed="false">
      <c r="A17" s="14" t="s">
        <v>56</v>
      </c>
      <c r="B17" s="15" t="s">
        <v>57</v>
      </c>
      <c r="C17" s="14" t="s">
        <v>23</v>
      </c>
      <c r="D17" s="14" t="s">
        <v>58</v>
      </c>
      <c r="E17" s="16" t="s">
        <v>59</v>
      </c>
      <c r="F17" s="15" t="n">
        <v>716.08</v>
      </c>
      <c r="G17" s="17" t="n">
        <v>4.47</v>
      </c>
      <c r="H17" s="17" t="n">
        <v>5.58</v>
      </c>
      <c r="I17" s="17" t="n">
        <v>3995.72</v>
      </c>
      <c r="J17" s="18" t="n">
        <v>0.0412024875012426</v>
      </c>
    </row>
    <row r="18" customFormat="false" ht="18" hidden="false" customHeight="false" outlineLevel="0" collapsed="false">
      <c r="A18" s="19"/>
      <c r="B18" s="19"/>
      <c r="C18" s="19"/>
      <c r="D18" s="19"/>
      <c r="E18" s="19"/>
      <c r="F18" s="19"/>
      <c r="G18" s="19"/>
      <c r="H18" s="19"/>
      <c r="I18" s="19"/>
      <c r="J18" s="19"/>
    </row>
    <row r="19" customFormat="false" ht="18" hidden="false" customHeight="true" outlineLevel="0" collapsed="false">
      <c r="A19" s="20"/>
      <c r="B19" s="20"/>
      <c r="C19" s="20"/>
      <c r="D19" s="21"/>
      <c r="E19" s="22"/>
      <c r="F19" s="5" t="s">
        <v>60</v>
      </c>
      <c r="G19" s="5"/>
      <c r="H19" s="23" t="n">
        <v>77576.28</v>
      </c>
      <c r="I19" s="23"/>
      <c r="J19" s="23"/>
    </row>
    <row r="20" customFormat="false" ht="18" hidden="false" customHeight="true" outlineLevel="0" collapsed="false">
      <c r="A20" s="20"/>
      <c r="B20" s="20"/>
      <c r="C20" s="20"/>
      <c r="D20" s="21"/>
      <c r="E20" s="22"/>
      <c r="F20" s="5" t="s">
        <v>61</v>
      </c>
      <c r="G20" s="5"/>
      <c r="H20" s="23" t="n">
        <v>19401.36</v>
      </c>
      <c r="I20" s="23"/>
      <c r="J20" s="23"/>
    </row>
    <row r="21" customFormat="false" ht="18" hidden="false" customHeight="true" outlineLevel="0" collapsed="false">
      <c r="A21" s="20"/>
      <c r="B21" s="20"/>
      <c r="C21" s="20"/>
      <c r="D21" s="21"/>
      <c r="E21" s="22"/>
      <c r="F21" s="5" t="s">
        <v>62</v>
      </c>
      <c r="G21" s="5"/>
      <c r="H21" s="23" t="n">
        <v>96977.64</v>
      </c>
      <c r="I21" s="23"/>
      <c r="J21" s="23"/>
    </row>
    <row r="1048575" customFormat="false" ht="12.8" hidden="false" customHeight="false" outlineLevel="0" collapsed="false"/>
    <row r="1048576" customFormat="false" ht="12.8" hidden="false" customHeight="false" outlineLevel="0" collapsed="false"/>
  </sheetData>
  <mergeCells count="16">
    <mergeCell ref="E1:F1"/>
    <mergeCell ref="G1:H1"/>
    <mergeCell ref="I1:J1"/>
    <mergeCell ref="E2:F2"/>
    <mergeCell ref="G2:H2"/>
    <mergeCell ref="I2:J2"/>
    <mergeCell ref="A3:J3"/>
    <mergeCell ref="A19:C19"/>
    <mergeCell ref="F19:G19"/>
    <mergeCell ref="H19:J19"/>
    <mergeCell ref="A20:C20"/>
    <mergeCell ref="F20:G20"/>
    <mergeCell ref="H20:J20"/>
    <mergeCell ref="A21:C21"/>
    <mergeCell ref="F21:G21"/>
    <mergeCell ref="H21:J21"/>
  </mergeCells>
  <printOptions headings="false" gridLines="false" gridLinesSet="true" horizontalCentered="false" verticalCentered="false"/>
  <pageMargins left="0.5" right="0.5" top="1" bottom="1" header="0.5" footer="0.5"/>
  <pageSetup paperSize="9" scale="100" fitToWidth="1" fitToHeight="0" pageOrder="downThenOver" orientation="landscape" blackAndWhite="false" draft="false" cellComments="none" horizontalDpi="300" verticalDpi="300" copies="1"/>
  <headerFooter differentFirst="false" differentOddEven="false">
    <oddHeader>&amp;L&amp;11 &amp;C&amp;11TRIBUNAL DE JUSTIÇA DO ESTADO DE RONDONIA
CNPJ: 04.293.700/0001-72</oddHeader>
    <oddFooter>&amp;L&amp;11 &amp;C&amp;11Rua José Camacho ED. SEDE - Olaria - Porto Velho / RO
6933096213 / dea@tjro.jus.br</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22"/>
  <sheetViews>
    <sheetView showFormulas="false" showGridLines="true" showRowColHeaders="true" showZeros="true" rightToLeft="false" tabSelected="false" showOutlineSymbols="false" defaultGridColor="true" view="pageBreakPreview" topLeftCell="A1" colorId="64" zoomScale="65" zoomScaleNormal="75" zoomScalePageLayoutView="65" workbookViewId="0">
      <selection pane="topLeft" activeCell="B15" activeCellId="0" sqref="B15"/>
    </sheetView>
  </sheetViews>
  <sheetFormatPr defaultColWidth="9.5" defaultRowHeight="12.8" zeroHeight="false" outlineLevelRow="0" outlineLevelCol="0"/>
  <cols>
    <col collapsed="false" customWidth="true" hidden="false" outlineLevel="0" max="1" min="1" style="0" width="21.94"/>
    <col collapsed="false" customWidth="true" hidden="false" outlineLevel="0" max="2" min="2" style="0" width="70.85"/>
    <col collapsed="false" customWidth="true" hidden="false" outlineLevel="0" max="3" min="3" style="0" width="21.94"/>
    <col collapsed="false" customWidth="true" hidden="false" outlineLevel="0" max="4" min="4" style="0" width="15.28"/>
    <col collapsed="false" customWidth="true" hidden="false" outlineLevel="0" max="27" min="5" style="0" width="13.17"/>
    <col collapsed="false" customWidth="true" hidden="false" outlineLevel="0" max="1024" min="1022" style="0" width="11.52"/>
  </cols>
  <sheetData>
    <row r="1" customFormat="false" ht="14.15" hidden="false" customHeight="false" outlineLevel="0" collapsed="false">
      <c r="A1" s="1"/>
      <c r="B1" s="1" t="s">
        <v>0</v>
      </c>
      <c r="C1" s="1" t="s">
        <v>1</v>
      </c>
      <c r="D1" s="2" t="s">
        <v>2</v>
      </c>
    </row>
    <row r="2" customFormat="false" ht="95" hidden="false" customHeight="true" outlineLevel="0" collapsed="false">
      <c r="A2" s="3"/>
      <c r="B2" s="3" t="s">
        <v>4</v>
      </c>
      <c r="C2" s="3" t="s">
        <v>5</v>
      </c>
      <c r="D2" s="5" t="s">
        <v>6</v>
      </c>
    </row>
    <row r="3" customFormat="false" ht="14.15" hidden="false" customHeight="true" outlineLevel="0" collapsed="false">
      <c r="A3" s="24" t="s">
        <v>63</v>
      </c>
      <c r="B3" s="24"/>
      <c r="C3" s="24"/>
      <c r="D3" s="24"/>
    </row>
    <row r="4" customFormat="false" ht="14.15" hidden="false" customHeight="false" outlineLevel="0" collapsed="false">
      <c r="A4" s="25" t="s">
        <v>9</v>
      </c>
      <c r="B4" s="25" t="s">
        <v>12</v>
      </c>
      <c r="C4" s="26" t="s">
        <v>64</v>
      </c>
      <c r="D4" s="26" t="s">
        <v>65</v>
      </c>
    </row>
    <row r="5" customFormat="false" ht="24" hidden="false" customHeight="true" outlineLevel="0" collapsed="false">
      <c r="A5" s="10" t="s">
        <v>19</v>
      </c>
      <c r="B5" s="10" t="s">
        <v>20</v>
      </c>
      <c r="C5" s="11" t="s">
        <v>66</v>
      </c>
      <c r="D5" s="27" t="s">
        <v>66</v>
      </c>
    </row>
    <row r="6" customFormat="false" ht="24" hidden="false" customHeight="true" outlineLevel="0" collapsed="false">
      <c r="A6" s="14" t="s">
        <v>21</v>
      </c>
      <c r="B6" s="14" t="s">
        <v>24</v>
      </c>
      <c r="C6" s="15" t="s">
        <v>66</v>
      </c>
      <c r="D6" s="28" t="s">
        <v>66</v>
      </c>
    </row>
    <row r="7" customFormat="false" ht="24" hidden="false" customHeight="true" outlineLevel="0" collapsed="false">
      <c r="A7" s="10" t="s">
        <v>26</v>
      </c>
      <c r="B7" s="10" t="s">
        <v>27</v>
      </c>
      <c r="C7" s="11" t="s">
        <v>67</v>
      </c>
      <c r="D7" s="27" t="s">
        <v>67</v>
      </c>
    </row>
    <row r="8" customFormat="false" ht="39" hidden="false" customHeight="true" outlineLevel="0" collapsed="false">
      <c r="A8" s="14" t="s">
        <v>28</v>
      </c>
      <c r="B8" s="14" t="str">
        <f aca="false">Orçamento!D8</f>
        <v>REMOÇÃO DE TELHAS DE FIBROCIMENTO, DE FORMA MANUAL, SEM REAPROVEITAMENTO. AF_09/2023</v>
      </c>
      <c r="C8" s="15" t="s">
        <v>68</v>
      </c>
      <c r="D8" s="28" t="s">
        <v>68</v>
      </c>
    </row>
    <row r="9" customFormat="false" ht="24" hidden="false" customHeight="true" outlineLevel="0" collapsed="false">
      <c r="A9" s="14" t="s">
        <v>33</v>
      </c>
      <c r="B9" s="14" t="s">
        <v>69</v>
      </c>
      <c r="C9" s="15" t="s">
        <v>70</v>
      </c>
      <c r="D9" s="28" t="s">
        <v>70</v>
      </c>
    </row>
    <row r="10" customFormat="false" ht="24" hidden="false" customHeight="true" outlineLevel="0" collapsed="false">
      <c r="A10" s="10" t="s">
        <v>38</v>
      </c>
      <c r="B10" s="10" t="s">
        <v>39</v>
      </c>
      <c r="C10" s="11" t="s">
        <v>71</v>
      </c>
      <c r="D10" s="27" t="s">
        <v>71</v>
      </c>
    </row>
    <row r="11" customFormat="false" ht="52" hidden="false" customHeight="true" outlineLevel="0" collapsed="false">
      <c r="A11" s="14" t="s">
        <v>40</v>
      </c>
      <c r="B11" s="14" t="str">
        <f aca="false">Orçamento!D11</f>
        <v>TRAMA DE MADEIRA COMPOSTA POR TERÇAS PARA TELHADOS DE ATÉ 2 ÁGUAS PARA TELHA ONDULADA DE FIBROCIMENTO, INCLUSO TRANSPORTE VERTICAL. AF_07/2019</v>
      </c>
      <c r="C11" s="15" t="s">
        <v>72</v>
      </c>
      <c r="D11" s="28" t="s">
        <v>72</v>
      </c>
    </row>
    <row r="12" customFormat="false" ht="39" hidden="false" customHeight="true" outlineLevel="0" collapsed="false">
      <c r="A12" s="14" t="s">
        <v>43</v>
      </c>
      <c r="B12" s="14" t="str">
        <f aca="false">Orçamento!D12</f>
        <v>APLICAÇÃO DE LONA PLÁSTICA PARA PROTEÇÃO DE MÓVEIS E EQUIPAMENTOS - FORNECIMENTO E INSTALAÇÃO</v>
      </c>
      <c r="C12" s="15" t="s">
        <v>73</v>
      </c>
      <c r="D12" s="28" t="s">
        <v>73</v>
      </c>
    </row>
    <row r="13" customFormat="false" ht="52" hidden="false" customHeight="true" outlineLevel="0" collapsed="false">
      <c r="A13" s="14" t="s">
        <v>46</v>
      </c>
      <c r="B13" s="14" t="str">
        <f aca="false">Orçamento!D13</f>
        <v>TELHAMENTO COM TELHA ONDULADA DE FIBROCIMENTO E = 6 MM, COM RECOBRIMENTO LATERAL DE 1 1/4 DE ONDA PARA TELHADO COM INCLINAÇÃO MÁXIMA DE 10°, COM ATÉ 2 ÁGUAS, INCLUSO IÇAMENTO. AF_07/2019</v>
      </c>
      <c r="C13" s="15" t="s">
        <v>74</v>
      </c>
      <c r="D13" s="28" t="s">
        <v>74</v>
      </c>
    </row>
    <row r="14" customFormat="false" ht="26" hidden="false" customHeight="true" outlineLevel="0" collapsed="false">
      <c r="A14" s="14" t="s">
        <v>49</v>
      </c>
      <c r="B14" s="14" t="str">
        <f aca="false">Orçamento!D14</f>
        <v>ISOLAMENTO DE TELHADOS EM FIBROCIMENTO COM REFLEX FOIL</v>
      </c>
      <c r="C14" s="15" t="s">
        <v>75</v>
      </c>
      <c r="D14" s="28" t="s">
        <v>75</v>
      </c>
    </row>
    <row r="15" customFormat="false" ht="39" hidden="false" customHeight="true" outlineLevel="0" collapsed="false">
      <c r="A15" s="14" t="s">
        <v>52</v>
      </c>
      <c r="B15" s="14" t="str">
        <f aca="false">Orçamento!D15</f>
        <v>PINTURA DE TELHAS DE FIBROCIMENTO COM TINTA ACRÍLICA, APLICAÇÃO MANUAL, 2 DEMÃOS, INCLUSO FUNDO PREPARADOR. AF_05/2021</v>
      </c>
      <c r="C15" s="15" t="s">
        <v>76</v>
      </c>
      <c r="D15" s="28" t="s">
        <v>76</v>
      </c>
    </row>
    <row r="16" customFormat="false" ht="24" hidden="false" customHeight="true" outlineLevel="0" collapsed="false">
      <c r="A16" s="10" t="n">
        <v>4</v>
      </c>
      <c r="B16" s="10" t="s">
        <v>55</v>
      </c>
      <c r="C16" s="11" t="s">
        <v>77</v>
      </c>
      <c r="D16" s="27" t="s">
        <v>77</v>
      </c>
    </row>
    <row r="17" customFormat="false" ht="26" hidden="false" customHeight="true" outlineLevel="0" collapsed="false">
      <c r="A17" s="14" t="s">
        <v>56</v>
      </c>
      <c r="B17" s="14" t="s">
        <v>58</v>
      </c>
      <c r="C17" s="15" t="s">
        <v>77</v>
      </c>
      <c r="D17" s="28" t="s">
        <v>77</v>
      </c>
    </row>
    <row r="18" customFormat="false" ht="12.8" hidden="false" customHeight="true" outlineLevel="0" collapsed="false">
      <c r="A18" s="5" t="s">
        <v>78</v>
      </c>
      <c r="B18" s="5"/>
      <c r="C18" s="3"/>
      <c r="D18" s="22" t="s">
        <v>79</v>
      </c>
    </row>
    <row r="19" customFormat="false" ht="12.8" hidden="false" customHeight="true" outlineLevel="0" collapsed="false">
      <c r="A19" s="5" t="s">
        <v>80</v>
      </c>
      <c r="B19" s="5"/>
      <c r="C19" s="3"/>
      <c r="D19" s="22" t="s">
        <v>81</v>
      </c>
    </row>
    <row r="20" customFormat="false" ht="12.8" hidden="false" customHeight="true" outlineLevel="0" collapsed="false">
      <c r="A20" s="5" t="s">
        <v>82</v>
      </c>
      <c r="B20" s="5"/>
      <c r="C20" s="3"/>
      <c r="D20" s="22" t="s">
        <v>79</v>
      </c>
    </row>
    <row r="21" customFormat="false" ht="12.8" hidden="false" customHeight="true" outlineLevel="0" collapsed="false">
      <c r="A21" s="5" t="s">
        <v>83</v>
      </c>
      <c r="B21" s="5"/>
      <c r="C21" s="3"/>
      <c r="D21" s="22" t="s">
        <v>81</v>
      </c>
    </row>
    <row r="22" customFormat="false" ht="12.8" hidden="false" customHeight="false" outlineLevel="0" collapsed="false">
      <c r="A22" s="19"/>
      <c r="B22" s="19"/>
      <c r="C22" s="19"/>
      <c r="D22" s="19"/>
    </row>
  </sheetData>
  <mergeCells count="5">
    <mergeCell ref="A3:D3"/>
    <mergeCell ref="A18:B18"/>
    <mergeCell ref="A19:B19"/>
    <mergeCell ref="A20:B20"/>
    <mergeCell ref="A21:B21"/>
  </mergeCells>
  <printOptions headings="false" gridLines="false" gridLinesSet="true" horizontalCentered="false" verticalCentered="false"/>
  <pageMargins left="0.39375" right="0.39375" top="0.7875" bottom="0.511805555555556" header="0.511811023622047" footer="0.511811023622047"/>
  <pageSetup paperSize="9" scale="7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M66"/>
  <sheetViews>
    <sheetView showFormulas="false" showGridLines="true" showRowColHeaders="true" showZeros="true" rightToLeft="false" tabSelected="false" showOutlineSymbols="false" defaultGridColor="true" view="pageBreakPreview" topLeftCell="A1" colorId="64" zoomScale="65" zoomScaleNormal="75" zoomScalePageLayoutView="65" workbookViewId="0">
      <selection pane="topLeft" activeCell="C14" activeCellId="0" sqref="C14"/>
    </sheetView>
  </sheetViews>
  <sheetFormatPr defaultColWidth="8.47265625" defaultRowHeight="15" zeroHeight="false" outlineLevelRow="0" outlineLevelCol="0"/>
  <cols>
    <col collapsed="false" customWidth="true" hidden="false" outlineLevel="0" max="1" min="1" style="29" width="38.39"/>
    <col collapsed="false" customWidth="true" hidden="false" outlineLevel="0" max="2" min="2" style="29" width="23.27"/>
    <col collapsed="false" customWidth="true" hidden="false" outlineLevel="0" max="4" min="3" style="29" width="20.84"/>
    <col collapsed="false" customWidth="true" hidden="false" outlineLevel="0" max="5" min="5" style="29" width="15.2"/>
    <col collapsed="false" customWidth="true" hidden="false" outlineLevel="0" max="6" min="6" style="29" width="17.23"/>
    <col collapsed="false" customWidth="true" hidden="false" outlineLevel="0" max="7" min="7" style="29" width="19.43"/>
    <col collapsed="false" customWidth="true" hidden="false" outlineLevel="0" max="8" min="8" style="29" width="21.78"/>
    <col collapsed="false" customWidth="true" hidden="false" outlineLevel="0" max="9" min="9" style="29" width="22.88"/>
    <col collapsed="false" customWidth="true" hidden="false" outlineLevel="0" max="10" min="10" style="29" width="22.49"/>
    <col collapsed="false" customWidth="true" hidden="false" outlineLevel="0" max="11" min="11" style="29" width="12.29"/>
    <col collapsed="false" customWidth="true" hidden="false" outlineLevel="0" max="12" min="12" style="29" width="19.9"/>
    <col collapsed="false" customWidth="true" hidden="false" outlineLevel="0" max="13" min="13" style="29" width="11.19"/>
    <col collapsed="false" customWidth="false" hidden="false" outlineLevel="0" max="234" min="14" style="29" width="8.46"/>
    <col collapsed="false" customWidth="true" hidden="false" outlineLevel="0" max="235" min="235" style="29" width="1.65"/>
    <col collapsed="false" customWidth="true" hidden="false" outlineLevel="0" max="236" min="236" style="29" width="41.84"/>
    <col collapsed="false" customWidth="true" hidden="false" outlineLevel="0" max="237" min="237" style="29" width="23.19"/>
    <col collapsed="false" customWidth="true" hidden="false" outlineLevel="0" max="238" min="238" style="29" width="22.62"/>
    <col collapsed="false" customWidth="true" hidden="false" outlineLevel="0" max="239" min="239" style="29" width="21.56"/>
    <col collapsed="false" customWidth="true" hidden="false" outlineLevel="0" max="240" min="240" style="29" width="5.48"/>
    <col collapsed="false" customWidth="true" hidden="false" outlineLevel="0" max="241" min="241" style="29" width="0.7"/>
    <col collapsed="false" customWidth="true" hidden="false" outlineLevel="0" max="242" min="242" style="29" width="13.02"/>
    <col collapsed="false" customWidth="true" hidden="false" outlineLevel="0" max="243" min="243" style="29" width="15.2"/>
    <col collapsed="false" customWidth="true" hidden="false" outlineLevel="0" max="244" min="244" style="29" width="20.98"/>
    <col collapsed="false" customWidth="true" hidden="false" outlineLevel="0" max="245" min="245" style="29" width="5.09"/>
    <col collapsed="false" customWidth="true" hidden="false" outlineLevel="0" max="246" min="246" style="29" width="0.93"/>
    <col collapsed="false" customWidth="true" hidden="false" outlineLevel="0" max="247" min="247" style="29" width="13.55"/>
    <col collapsed="false" customWidth="false" hidden="false" outlineLevel="0" max="248" min="248" style="29" width="8.46"/>
    <col collapsed="false" customWidth="true" hidden="false" outlineLevel="0" max="251" min="249" style="29" width="19.9"/>
    <col collapsed="false" customWidth="false" hidden="false" outlineLevel="0" max="252" min="252" style="29" width="8.46"/>
    <col collapsed="false" customWidth="true" hidden="false" outlineLevel="0" max="255" min="253" style="29" width="11.19"/>
    <col collapsed="false" customWidth="true" hidden="false" outlineLevel="0" max="256" min="256" style="29" width="16.67"/>
    <col collapsed="false" customWidth="true" hidden="false" outlineLevel="0" max="257" min="257" style="29" width="10.42"/>
    <col collapsed="false" customWidth="false" hidden="false" outlineLevel="0" max="259" min="258" style="29" width="8.46"/>
    <col collapsed="false" customWidth="true" hidden="false" outlineLevel="0" max="261" min="260" style="29" width="10.97"/>
    <col collapsed="false" customWidth="false" hidden="false" outlineLevel="0" max="490" min="262" style="29" width="8.46"/>
    <col collapsed="false" customWidth="true" hidden="false" outlineLevel="0" max="491" min="491" style="29" width="1.65"/>
    <col collapsed="false" customWidth="true" hidden="false" outlineLevel="0" max="492" min="492" style="29" width="41.84"/>
    <col collapsed="false" customWidth="true" hidden="false" outlineLevel="0" max="493" min="493" style="29" width="23.19"/>
    <col collapsed="false" customWidth="true" hidden="false" outlineLevel="0" max="494" min="494" style="29" width="22.62"/>
    <col collapsed="false" customWidth="true" hidden="false" outlineLevel="0" max="495" min="495" style="29" width="21.56"/>
    <col collapsed="false" customWidth="true" hidden="false" outlineLevel="0" max="496" min="496" style="29" width="5.48"/>
    <col collapsed="false" customWidth="true" hidden="false" outlineLevel="0" max="497" min="497" style="29" width="0.7"/>
    <col collapsed="false" customWidth="true" hidden="false" outlineLevel="0" max="498" min="498" style="29" width="13.02"/>
    <col collapsed="false" customWidth="true" hidden="false" outlineLevel="0" max="499" min="499" style="29" width="15.2"/>
    <col collapsed="false" customWidth="true" hidden="false" outlineLevel="0" max="500" min="500" style="29" width="20.98"/>
    <col collapsed="false" customWidth="true" hidden="false" outlineLevel="0" max="501" min="501" style="29" width="5.09"/>
    <col collapsed="false" customWidth="true" hidden="false" outlineLevel="0" max="502" min="502" style="29" width="0.93"/>
    <col collapsed="false" customWidth="true" hidden="false" outlineLevel="0" max="503" min="503" style="29" width="13.55"/>
    <col collapsed="false" customWidth="false" hidden="false" outlineLevel="0" max="504" min="504" style="29" width="8.46"/>
    <col collapsed="false" customWidth="true" hidden="false" outlineLevel="0" max="507" min="505" style="29" width="19.9"/>
    <col collapsed="false" customWidth="false" hidden="false" outlineLevel="0" max="508" min="508" style="29" width="8.46"/>
    <col collapsed="false" customWidth="true" hidden="false" outlineLevel="0" max="511" min="509" style="29" width="11.19"/>
    <col collapsed="false" customWidth="true" hidden="false" outlineLevel="0" max="512" min="512" style="29" width="16.67"/>
    <col collapsed="false" customWidth="true" hidden="false" outlineLevel="0" max="513" min="513" style="29" width="10.42"/>
    <col collapsed="false" customWidth="false" hidden="false" outlineLevel="0" max="515" min="514" style="29" width="8.46"/>
    <col collapsed="false" customWidth="true" hidden="false" outlineLevel="0" max="517" min="516" style="29" width="10.97"/>
    <col collapsed="false" customWidth="false" hidden="false" outlineLevel="0" max="746" min="518" style="29" width="8.46"/>
    <col collapsed="false" customWidth="true" hidden="false" outlineLevel="0" max="747" min="747" style="29" width="1.65"/>
    <col collapsed="false" customWidth="true" hidden="false" outlineLevel="0" max="748" min="748" style="29" width="41.84"/>
    <col collapsed="false" customWidth="true" hidden="false" outlineLevel="0" max="749" min="749" style="29" width="23.19"/>
    <col collapsed="false" customWidth="true" hidden="false" outlineLevel="0" max="750" min="750" style="29" width="22.62"/>
    <col collapsed="false" customWidth="true" hidden="false" outlineLevel="0" max="751" min="751" style="29" width="21.56"/>
    <col collapsed="false" customWidth="true" hidden="false" outlineLevel="0" max="752" min="752" style="29" width="5.48"/>
    <col collapsed="false" customWidth="true" hidden="false" outlineLevel="0" max="753" min="753" style="29" width="0.7"/>
    <col collapsed="false" customWidth="true" hidden="false" outlineLevel="0" max="754" min="754" style="29" width="13.02"/>
    <col collapsed="false" customWidth="true" hidden="false" outlineLevel="0" max="755" min="755" style="29" width="15.2"/>
    <col collapsed="false" customWidth="true" hidden="false" outlineLevel="0" max="756" min="756" style="29" width="20.98"/>
    <col collapsed="false" customWidth="true" hidden="false" outlineLevel="0" max="757" min="757" style="29" width="5.09"/>
    <col collapsed="false" customWidth="true" hidden="false" outlineLevel="0" max="758" min="758" style="29" width="0.93"/>
    <col collapsed="false" customWidth="true" hidden="false" outlineLevel="0" max="759" min="759" style="29" width="13.55"/>
    <col collapsed="false" customWidth="false" hidden="false" outlineLevel="0" max="760" min="760" style="29" width="8.46"/>
    <col collapsed="false" customWidth="true" hidden="false" outlineLevel="0" max="763" min="761" style="29" width="19.9"/>
    <col collapsed="false" customWidth="false" hidden="false" outlineLevel="0" max="764" min="764" style="29" width="8.46"/>
    <col collapsed="false" customWidth="true" hidden="false" outlineLevel="0" max="767" min="765" style="29" width="11.19"/>
    <col collapsed="false" customWidth="true" hidden="false" outlineLevel="0" max="768" min="768" style="29" width="16.67"/>
    <col collapsed="false" customWidth="true" hidden="false" outlineLevel="0" max="769" min="769" style="29" width="10.42"/>
    <col collapsed="false" customWidth="false" hidden="false" outlineLevel="0" max="771" min="770" style="29" width="8.46"/>
    <col collapsed="false" customWidth="true" hidden="false" outlineLevel="0" max="773" min="772" style="29" width="10.97"/>
    <col collapsed="false" customWidth="false" hidden="false" outlineLevel="0" max="1002" min="774" style="29" width="8.46"/>
    <col collapsed="false" customWidth="true" hidden="false" outlineLevel="0" max="1003" min="1003" style="29" width="1.65"/>
    <col collapsed="false" customWidth="true" hidden="false" outlineLevel="0" max="1004" min="1004" style="29" width="41.84"/>
    <col collapsed="false" customWidth="true" hidden="false" outlineLevel="0" max="1005" min="1005" style="29" width="23.19"/>
    <col collapsed="false" customWidth="true" hidden="false" outlineLevel="0" max="1006" min="1006" style="29" width="22.62"/>
    <col collapsed="false" customWidth="true" hidden="false" outlineLevel="0" max="1007" min="1007" style="29" width="21.56"/>
    <col collapsed="false" customWidth="true" hidden="false" outlineLevel="0" max="1008" min="1008" style="29" width="5.48"/>
    <col collapsed="false" customWidth="true" hidden="false" outlineLevel="0" max="1009" min="1009" style="29" width="0.7"/>
    <col collapsed="false" customWidth="true" hidden="false" outlineLevel="0" max="1010" min="1010" style="29" width="13.02"/>
    <col collapsed="false" customWidth="true" hidden="false" outlineLevel="0" max="1011" min="1011" style="29" width="15.2"/>
    <col collapsed="false" customWidth="true" hidden="false" outlineLevel="0" max="1012" min="1012" style="29" width="20.98"/>
    <col collapsed="false" customWidth="true" hidden="false" outlineLevel="0" max="1013" min="1013" style="29" width="5.09"/>
    <col collapsed="false" customWidth="true" hidden="false" outlineLevel="0" max="1014" min="1014" style="29" width="0.93"/>
    <col collapsed="false" customWidth="true" hidden="false" outlineLevel="0" max="1015" min="1015" style="29" width="13.55"/>
    <col collapsed="false" customWidth="false" hidden="false" outlineLevel="0" max="1016" min="1016" style="29" width="8.46"/>
    <col collapsed="false" customWidth="true" hidden="false" outlineLevel="0" max="1024" min="1017" style="0" width="11.52"/>
  </cols>
  <sheetData>
    <row r="1" customFormat="false" ht="15" hidden="false" customHeight="false" outlineLevel="0" collapsed="false">
      <c r="A1" s="30"/>
      <c r="B1" s="31"/>
      <c r="C1" s="31"/>
      <c r="D1" s="31"/>
      <c r="E1" s="31"/>
      <c r="F1" s="31"/>
      <c r="G1" s="31"/>
      <c r="H1" s="31"/>
    </row>
    <row r="2" customFormat="false" ht="15" hidden="false" customHeight="false" outlineLevel="0" collapsed="false">
      <c r="A2" s="30"/>
      <c r="B2" s="31"/>
      <c r="C2" s="31"/>
      <c r="D2" s="31"/>
      <c r="E2" s="31"/>
      <c r="F2" s="31"/>
      <c r="G2" s="31"/>
      <c r="H2" s="31"/>
    </row>
    <row r="3" customFormat="false" ht="15" hidden="false" customHeight="false" outlineLevel="0" collapsed="false">
      <c r="A3" s="30"/>
      <c r="B3" s="31"/>
      <c r="C3" s="31"/>
      <c r="D3" s="31"/>
      <c r="E3" s="31"/>
      <c r="F3" s="31"/>
      <c r="G3" s="31"/>
      <c r="H3" s="31"/>
    </row>
    <row r="4" customFormat="false" ht="15" hidden="false" customHeight="false" outlineLevel="0" collapsed="false">
      <c r="A4" s="30"/>
      <c r="B4" s="31"/>
      <c r="C4" s="31"/>
      <c r="D4" s="31"/>
      <c r="E4" s="31"/>
      <c r="F4" s="31"/>
      <c r="G4" s="31"/>
      <c r="H4" s="31"/>
    </row>
    <row r="5" customFormat="false" ht="15" hidden="false" customHeight="false" outlineLevel="0" collapsed="false">
      <c r="A5" s="30"/>
      <c r="B5" s="31"/>
      <c r="C5" s="31"/>
      <c r="D5" s="31"/>
      <c r="E5" s="31"/>
      <c r="F5" s="31"/>
      <c r="G5" s="31"/>
      <c r="H5" s="31"/>
    </row>
    <row r="6" customFormat="false" ht="15" hidden="false" customHeight="false" outlineLevel="0" collapsed="false">
      <c r="A6" s="30"/>
      <c r="B6" s="31"/>
      <c r="C6" s="31"/>
      <c r="D6" s="31"/>
      <c r="E6" s="31"/>
      <c r="F6" s="31"/>
      <c r="G6" s="31"/>
      <c r="H6" s="31"/>
    </row>
    <row r="7" customFormat="false" ht="15" hidden="false" customHeight="false" outlineLevel="0" collapsed="false">
      <c r="A7" s="30"/>
      <c r="B7" s="31"/>
      <c r="C7" s="31"/>
      <c r="D7" s="31"/>
      <c r="E7" s="31"/>
      <c r="F7" s="31"/>
      <c r="G7" s="31"/>
      <c r="H7" s="31"/>
    </row>
    <row r="8" customFormat="false" ht="15" hidden="false" customHeight="false" outlineLevel="0" collapsed="false">
      <c r="A8" s="30"/>
      <c r="B8" s="31"/>
      <c r="C8" s="31"/>
      <c r="D8" s="31"/>
      <c r="E8" s="31"/>
      <c r="F8" s="31"/>
      <c r="G8" s="31"/>
      <c r="H8" s="31"/>
    </row>
    <row r="9" customFormat="false" ht="15" hidden="false" customHeight="false" outlineLevel="0" collapsed="false">
      <c r="A9" s="30"/>
      <c r="B9" s="31"/>
      <c r="C9" s="31"/>
      <c r="D9" s="31"/>
      <c r="E9" s="31"/>
      <c r="F9" s="31"/>
      <c r="G9" s="31"/>
      <c r="H9" s="31"/>
    </row>
    <row r="10" customFormat="false" ht="13.75" hidden="false" customHeight="true" outlineLevel="0" collapsed="false">
      <c r="A10" s="30"/>
      <c r="B10" s="30"/>
      <c r="C10" s="30"/>
      <c r="D10" s="30"/>
      <c r="E10" s="30"/>
      <c r="F10" s="30"/>
      <c r="G10" s="30"/>
      <c r="H10" s="30"/>
    </row>
    <row r="11" customFormat="false" ht="18.45" hidden="false" customHeight="true" outlineLevel="0" collapsed="false">
      <c r="A11" s="30"/>
      <c r="B11" s="32" t="s">
        <v>84</v>
      </c>
      <c r="C11" s="32" t="str">
        <f aca="false">Orçamento!D2</f>
        <v>MANUTENÇÃO DO TELHADO COLORADO DO OESTE - 2025</v>
      </c>
      <c r="D11" s="33"/>
      <c r="E11" s="34"/>
      <c r="F11" s="34"/>
      <c r="G11" s="34"/>
      <c r="H11" s="34"/>
      <c r="I11" s="34"/>
      <c r="J11" s="34"/>
      <c r="K11" s="34"/>
      <c r="L11" s="34"/>
      <c r="M11" s="34"/>
    </row>
    <row r="12" customFormat="false" ht="18.45" hidden="false" customHeight="true" outlineLevel="0" collapsed="false">
      <c r="A12" s="30"/>
      <c r="B12" s="32" t="s">
        <v>85</v>
      </c>
      <c r="C12" s="32" t="s">
        <v>86</v>
      </c>
      <c r="D12" s="32"/>
      <c r="E12" s="35"/>
      <c r="F12" s="35"/>
      <c r="G12" s="35"/>
      <c r="H12" s="35"/>
      <c r="I12" s="35"/>
      <c r="J12" s="35"/>
      <c r="K12" s="35"/>
      <c r="L12" s="35"/>
      <c r="M12" s="35"/>
    </row>
    <row r="13" customFormat="false" ht="18.45" hidden="false" customHeight="true" outlineLevel="0" collapsed="false">
      <c r="A13" s="30"/>
      <c r="B13" s="32" t="s">
        <v>87</v>
      </c>
      <c r="C13" s="32" t="s">
        <v>88</v>
      </c>
      <c r="D13" s="36"/>
      <c r="E13" s="35"/>
      <c r="F13" s="35"/>
      <c r="G13" s="35"/>
      <c r="H13" s="35"/>
      <c r="I13" s="35"/>
      <c r="J13" s="35"/>
      <c r="K13" s="35"/>
      <c r="L13" s="35"/>
      <c r="M13" s="35"/>
    </row>
    <row r="14" customFormat="false" ht="18.45" hidden="false" customHeight="true" outlineLevel="0" collapsed="false">
      <c r="A14" s="30"/>
      <c r="B14" s="32" t="s">
        <v>89</v>
      </c>
      <c r="C14" s="32" t="s">
        <v>90</v>
      </c>
      <c r="D14" s="32"/>
      <c r="E14" s="35"/>
      <c r="F14" s="35"/>
      <c r="G14" s="35"/>
      <c r="H14" s="35"/>
      <c r="I14" s="35"/>
      <c r="J14" s="35"/>
      <c r="K14" s="35"/>
      <c r="L14" s="35"/>
      <c r="M14" s="35"/>
    </row>
    <row r="15" customFormat="false" ht="15.75" hidden="false" customHeight="true" outlineLevel="0" collapsed="false">
      <c r="A15" s="30"/>
      <c r="B15" s="37"/>
      <c r="C15" s="37"/>
      <c r="D15" s="37"/>
      <c r="E15" s="37"/>
      <c r="F15" s="37"/>
      <c r="G15" s="37"/>
      <c r="H15" s="37"/>
      <c r="I15" s="37"/>
      <c r="J15" s="37"/>
      <c r="K15" s="37"/>
      <c r="L15" s="37"/>
      <c r="M15" s="37"/>
    </row>
    <row r="16" customFormat="false" ht="23.15" hidden="false" customHeight="false" outlineLevel="0" collapsed="false">
      <c r="A16" s="38" t="s">
        <v>91</v>
      </c>
      <c r="B16" s="38"/>
      <c r="C16" s="38"/>
      <c r="D16" s="38"/>
      <c r="E16" s="38"/>
      <c r="F16" s="38"/>
      <c r="G16" s="38"/>
      <c r="H16" s="38"/>
      <c r="I16" s="38"/>
      <c r="J16" s="38"/>
      <c r="K16" s="38"/>
      <c r="L16" s="38"/>
      <c r="M16" s="38"/>
    </row>
    <row r="17" customFormat="false" ht="15" hidden="false" customHeight="false" outlineLevel="0" collapsed="false">
      <c r="A17" s="39"/>
      <c r="M17" s="40"/>
    </row>
    <row r="18" customFormat="false" ht="15.45" hidden="false" customHeight="false" outlineLevel="0" collapsed="false">
      <c r="A18" s="39"/>
      <c r="C18" s="41"/>
      <c r="H18" s="41"/>
      <c r="M18" s="40"/>
    </row>
    <row r="19" customFormat="false" ht="17.35" hidden="false" customHeight="true" outlineLevel="0" collapsed="false">
      <c r="A19" s="42" t="s">
        <v>92</v>
      </c>
      <c r="B19" s="43" t="s">
        <v>93</v>
      </c>
      <c r="C19" s="44" t="s">
        <v>94</v>
      </c>
      <c r="D19" s="44"/>
      <c r="E19" s="45" t="s">
        <v>95</v>
      </c>
      <c r="F19" s="45"/>
      <c r="G19" s="43" t="s">
        <v>93</v>
      </c>
      <c r="H19" s="43" t="s">
        <v>96</v>
      </c>
      <c r="I19" s="43" t="s">
        <v>97</v>
      </c>
      <c r="J19" s="43"/>
      <c r="K19" s="43"/>
      <c r="L19" s="43"/>
      <c r="M19" s="46" t="s">
        <v>96</v>
      </c>
    </row>
    <row r="20" customFormat="false" ht="17.35" hidden="false" customHeight="false" outlineLevel="0" collapsed="false">
      <c r="A20" s="47" t="s">
        <v>2</v>
      </c>
      <c r="B20" s="43"/>
      <c r="C20" s="44"/>
      <c r="D20" s="44"/>
      <c r="E20" s="45"/>
      <c r="F20" s="45"/>
      <c r="G20" s="43"/>
      <c r="H20" s="43"/>
      <c r="I20" s="43"/>
      <c r="J20" s="43"/>
      <c r="K20" s="43"/>
      <c r="L20" s="43"/>
      <c r="M20" s="46"/>
    </row>
    <row r="21" customFormat="false" ht="21.75" hidden="false" customHeight="true" outlineLevel="0" collapsed="false">
      <c r="A21" s="48" t="s">
        <v>98</v>
      </c>
      <c r="B21" s="49" t="n">
        <v>0.05</v>
      </c>
      <c r="C21" s="50" t="s">
        <v>99</v>
      </c>
      <c r="D21" s="50"/>
      <c r="E21" s="51" t="s">
        <v>100</v>
      </c>
      <c r="F21" s="52"/>
      <c r="G21" s="53" t="n">
        <v>0.65</v>
      </c>
      <c r="H21" s="54" t="s">
        <v>96</v>
      </c>
      <c r="I21" s="55" t="s">
        <v>101</v>
      </c>
      <c r="J21" s="56"/>
      <c r="K21" s="57"/>
      <c r="L21" s="58" t="n">
        <v>0</v>
      </c>
      <c r="M21" s="59" t="s">
        <v>96</v>
      </c>
    </row>
    <row r="22" customFormat="false" ht="21.75" hidden="false" customHeight="true" outlineLevel="0" collapsed="false">
      <c r="A22" s="48" t="s">
        <v>102</v>
      </c>
      <c r="B22" s="60" t="n">
        <v>0.0115</v>
      </c>
      <c r="C22" s="61" t="s">
        <v>99</v>
      </c>
      <c r="D22" s="61"/>
      <c r="E22" s="62" t="s">
        <v>103</v>
      </c>
      <c r="F22" s="63"/>
      <c r="G22" s="64" t="n">
        <v>3</v>
      </c>
      <c r="H22" s="54" t="s">
        <v>96</v>
      </c>
      <c r="I22" s="55" t="s">
        <v>104</v>
      </c>
      <c r="J22" s="56"/>
      <c r="K22" s="57"/>
      <c r="L22" s="58" t="n">
        <v>0</v>
      </c>
      <c r="M22" s="59" t="s">
        <v>96</v>
      </c>
    </row>
    <row r="23" customFormat="false" ht="21.75" hidden="false" customHeight="true" outlineLevel="0" collapsed="false">
      <c r="A23" s="48" t="s">
        <v>105</v>
      </c>
      <c r="B23" s="60" t="n">
        <v>0.0127</v>
      </c>
      <c r="C23" s="61" t="s">
        <v>99</v>
      </c>
      <c r="D23" s="61"/>
      <c r="E23" s="62" t="s">
        <v>106</v>
      </c>
      <c r="F23" s="63"/>
      <c r="G23" s="64" t="n">
        <v>3.5</v>
      </c>
      <c r="H23" s="54" t="s">
        <v>96</v>
      </c>
      <c r="I23" s="55" t="s">
        <v>107</v>
      </c>
      <c r="J23" s="56"/>
      <c r="K23" s="57"/>
      <c r="L23" s="58" t="n">
        <v>0</v>
      </c>
      <c r="M23" s="59" t="s">
        <v>96</v>
      </c>
    </row>
    <row r="24" customFormat="false" ht="21.75" hidden="false" customHeight="true" outlineLevel="0" collapsed="false">
      <c r="A24" s="48" t="s">
        <v>108</v>
      </c>
      <c r="B24" s="60" t="n">
        <v>0.01</v>
      </c>
      <c r="C24" s="61" t="s">
        <v>99</v>
      </c>
      <c r="D24" s="61"/>
      <c r="E24" s="62" t="s">
        <v>109</v>
      </c>
      <c r="F24" s="63"/>
      <c r="G24" s="64"/>
      <c r="H24" s="54" t="s">
        <v>96</v>
      </c>
      <c r="I24" s="55" t="s">
        <v>110</v>
      </c>
      <c r="J24" s="56"/>
      <c r="K24" s="57"/>
      <c r="L24" s="58" t="n">
        <v>0</v>
      </c>
      <c r="M24" s="59" t="s">
        <v>96</v>
      </c>
    </row>
    <row r="25" customFormat="false" ht="21.75" hidden="false" customHeight="true" outlineLevel="0" collapsed="false">
      <c r="A25" s="48" t="s">
        <v>111</v>
      </c>
      <c r="B25" s="60" t="n">
        <v>0.07</v>
      </c>
      <c r="C25" s="61" t="s">
        <v>99</v>
      </c>
      <c r="D25" s="61"/>
      <c r="E25" s="62"/>
      <c r="F25" s="63"/>
      <c r="G25" s="65"/>
      <c r="H25" s="54" t="s">
        <v>96</v>
      </c>
      <c r="I25" s="55" t="s">
        <v>112</v>
      </c>
      <c r="J25" s="56"/>
      <c r="K25" s="57"/>
      <c r="L25" s="58" t="n">
        <v>0</v>
      </c>
      <c r="M25" s="59" t="s">
        <v>96</v>
      </c>
    </row>
    <row r="26" customFormat="false" ht="20.25" hidden="false" customHeight="true" outlineLevel="0" collapsed="false">
      <c r="A26" s="48" t="s">
        <v>113</v>
      </c>
      <c r="B26" s="60" t="n">
        <f aca="false">G27/100</f>
        <v>0.0715</v>
      </c>
      <c r="C26" s="61" t="s">
        <v>99</v>
      </c>
      <c r="D26" s="61"/>
      <c r="E26" s="62"/>
      <c r="F26" s="63"/>
      <c r="G26" s="65"/>
      <c r="H26" s="54" t="s">
        <v>96</v>
      </c>
      <c r="I26" s="55" t="s">
        <v>114</v>
      </c>
      <c r="J26" s="56"/>
      <c r="K26" s="57"/>
      <c r="L26" s="58" t="n">
        <v>0</v>
      </c>
      <c r="M26" s="59" t="s">
        <v>96</v>
      </c>
    </row>
    <row r="27" customFormat="false" ht="21.75" hidden="false" customHeight="true" outlineLevel="0" collapsed="false">
      <c r="A27" s="66"/>
      <c r="B27" s="67"/>
      <c r="C27" s="68"/>
      <c r="D27" s="68"/>
      <c r="E27" s="69" t="s">
        <v>115</v>
      </c>
      <c r="F27" s="69"/>
      <c r="G27" s="70" t="n">
        <f aca="false">SUM(G21:G26)</f>
        <v>7.15</v>
      </c>
      <c r="H27" s="71" t="s">
        <v>96</v>
      </c>
      <c r="I27" s="72"/>
      <c r="J27" s="72"/>
      <c r="K27" s="73"/>
      <c r="L27" s="71" t="n">
        <v>0</v>
      </c>
      <c r="M27" s="74" t="s">
        <v>96</v>
      </c>
    </row>
    <row r="28" customFormat="false" ht="18" hidden="false" customHeight="true" outlineLevel="0" collapsed="false">
      <c r="A28" s="75" t="s">
        <v>116</v>
      </c>
      <c r="B28" s="75"/>
      <c r="C28" s="75"/>
      <c r="D28" s="75"/>
      <c r="E28" s="75"/>
      <c r="F28" s="75"/>
      <c r="G28" s="75"/>
      <c r="H28" s="75"/>
      <c r="I28" s="76" t="s">
        <v>117</v>
      </c>
      <c r="J28" s="76"/>
      <c r="K28" s="76"/>
      <c r="L28" s="76"/>
      <c r="M28" s="76"/>
    </row>
    <row r="29" customFormat="false" ht="15" hidden="false" customHeight="true" outlineLevel="0" collapsed="false">
      <c r="A29" s="77"/>
      <c r="B29" s="78"/>
      <c r="C29" s="78"/>
      <c r="D29" s="78"/>
      <c r="E29" s="78"/>
      <c r="F29" s="78"/>
      <c r="G29" s="78"/>
      <c r="H29" s="78"/>
      <c r="I29" s="76"/>
      <c r="J29" s="76"/>
      <c r="K29" s="76"/>
      <c r="L29" s="76"/>
      <c r="M29" s="76"/>
    </row>
    <row r="30" customFormat="false" ht="18" hidden="false" customHeight="true" outlineLevel="0" collapsed="false">
      <c r="A30" s="75" t="s">
        <v>118</v>
      </c>
      <c r="B30" s="75"/>
      <c r="C30" s="75"/>
      <c r="D30" s="75"/>
      <c r="E30" s="75"/>
      <c r="F30" s="75"/>
      <c r="G30" s="75"/>
      <c r="H30" s="75"/>
      <c r="I30" s="76"/>
      <c r="J30" s="76"/>
      <c r="K30" s="76"/>
      <c r="L30" s="76"/>
      <c r="M30" s="76"/>
    </row>
    <row r="31" customFormat="false" ht="15" hidden="false" customHeight="true" outlineLevel="0" collapsed="false">
      <c r="A31" s="77"/>
      <c r="B31" s="78"/>
      <c r="C31" s="78"/>
      <c r="D31" s="78"/>
      <c r="E31" s="78"/>
      <c r="F31" s="78"/>
      <c r="G31" s="78"/>
      <c r="H31" s="78"/>
      <c r="I31" s="76"/>
      <c r="J31" s="76"/>
      <c r="K31" s="76"/>
      <c r="L31" s="76"/>
      <c r="M31" s="76"/>
    </row>
    <row r="32" customFormat="false" ht="63" hidden="false" customHeight="true" outlineLevel="0" collapsed="false">
      <c r="A32" s="75" t="s">
        <v>119</v>
      </c>
      <c r="B32" s="75"/>
      <c r="C32" s="75"/>
      <c r="D32" s="75"/>
      <c r="E32" s="75"/>
      <c r="F32" s="75"/>
      <c r="G32" s="75"/>
      <c r="H32" s="75"/>
      <c r="I32" s="76"/>
      <c r="J32" s="76"/>
      <c r="K32" s="76"/>
      <c r="L32" s="76"/>
      <c r="M32" s="76"/>
    </row>
    <row r="33" customFormat="false" ht="12.75" hidden="false" customHeight="true" outlineLevel="0" collapsed="false">
      <c r="A33" s="79"/>
      <c r="B33" s="80"/>
      <c r="C33" s="80"/>
      <c r="D33" s="80"/>
      <c r="E33" s="80"/>
      <c r="F33" s="80"/>
      <c r="G33" s="80"/>
      <c r="H33" s="80"/>
      <c r="I33" s="76"/>
      <c r="J33" s="76"/>
      <c r="K33" s="76"/>
      <c r="L33" s="76"/>
      <c r="M33" s="76"/>
    </row>
    <row r="34" customFormat="false" ht="16.5" hidden="false" customHeight="true" outlineLevel="0" collapsed="false">
      <c r="A34" s="77" t="s">
        <v>120</v>
      </c>
      <c r="B34" s="77"/>
      <c r="C34" s="77"/>
      <c r="D34" s="77"/>
      <c r="E34" s="77"/>
      <c r="F34" s="77"/>
      <c r="G34" s="77"/>
      <c r="H34" s="77"/>
      <c r="I34" s="81"/>
      <c r="J34" s="81"/>
      <c r="K34" s="81"/>
      <c r="L34" s="82"/>
      <c r="M34" s="83"/>
    </row>
    <row r="35" customFormat="false" ht="16.5" hidden="false" customHeight="true" outlineLevel="0" collapsed="false">
      <c r="A35" s="77"/>
      <c r="B35" s="78"/>
      <c r="C35" s="78"/>
      <c r="D35" s="78"/>
      <c r="E35" s="78"/>
      <c r="F35" s="78"/>
      <c r="G35" s="78"/>
      <c r="H35" s="78"/>
      <c r="I35" s="78"/>
      <c r="J35" s="78"/>
      <c r="K35" s="78"/>
      <c r="L35" s="82"/>
      <c r="M35" s="83"/>
    </row>
    <row r="36" customFormat="false" ht="47.25" hidden="false" customHeight="true" outlineLevel="0" collapsed="false">
      <c r="A36" s="77"/>
      <c r="B36" s="78"/>
      <c r="C36" s="78"/>
      <c r="D36" s="78"/>
      <c r="E36" s="78"/>
      <c r="F36" s="78"/>
      <c r="G36" s="78"/>
      <c r="H36" s="78"/>
      <c r="I36" s="78"/>
      <c r="J36" s="78"/>
      <c r="K36" s="78"/>
      <c r="L36" s="82"/>
      <c r="M36" s="83"/>
    </row>
    <row r="37" customFormat="false" ht="16.5" hidden="false" customHeight="true" outlineLevel="0" collapsed="false">
      <c r="A37" s="84"/>
      <c r="B37" s="85" t="s">
        <v>121</v>
      </c>
      <c r="C37" s="86"/>
      <c r="D37" s="86"/>
      <c r="E37" s="86"/>
      <c r="F37" s="87"/>
      <c r="G37" s="88"/>
      <c r="H37" s="89"/>
      <c r="I37" s="89"/>
      <c r="J37" s="90" t="n">
        <f aca="false">ROUND((((1+B21+B23+B24)*(1+B22)*(1+B25)/(1-B26))-1),4)</f>
        <v>0.2504</v>
      </c>
      <c r="K37" s="82"/>
      <c r="L37" s="82"/>
      <c r="M37" s="83"/>
    </row>
    <row r="38" customFormat="false" ht="22.75" hidden="false" customHeight="false" outlineLevel="0" collapsed="false">
      <c r="A38" s="84"/>
      <c r="B38" s="82"/>
      <c r="C38" s="82"/>
      <c r="D38" s="82"/>
      <c r="E38" s="91"/>
      <c r="F38" s="82"/>
      <c r="G38" s="82"/>
      <c r="H38" s="82"/>
      <c r="I38" s="82"/>
      <c r="J38" s="82"/>
      <c r="K38" s="82"/>
      <c r="L38" s="82"/>
      <c r="M38" s="83"/>
    </row>
    <row r="39" customFormat="false" ht="37.5" hidden="false" customHeight="true" outlineLevel="0" collapsed="false">
      <c r="A39" s="92"/>
      <c r="B39" s="93" t="s">
        <v>122</v>
      </c>
      <c r="C39" s="93"/>
      <c r="D39" s="93"/>
      <c r="E39" s="93"/>
      <c r="F39" s="93"/>
      <c r="G39" s="93"/>
      <c r="H39" s="93"/>
      <c r="I39" s="93"/>
      <c r="J39" s="93"/>
      <c r="K39" s="93"/>
      <c r="L39" s="93"/>
      <c r="M39" s="93"/>
    </row>
    <row r="40" customFormat="false" ht="17.6" hidden="false" customHeight="false" outlineLevel="0" collapsed="false">
      <c r="A40" s="92"/>
      <c r="B40" s="94" t="s">
        <v>123</v>
      </c>
      <c r="C40" s="94"/>
      <c r="D40" s="94"/>
      <c r="E40" s="94"/>
      <c r="F40" s="94"/>
      <c r="G40" s="94"/>
      <c r="H40" s="94"/>
      <c r="I40" s="94"/>
      <c r="J40" s="94"/>
      <c r="K40" s="94"/>
      <c r="L40" s="94"/>
      <c r="M40" s="95"/>
    </row>
    <row r="41" customFormat="false" ht="15" hidden="false" customHeight="true" outlineLevel="0" collapsed="false">
      <c r="A41" s="92"/>
      <c r="B41" s="96" t="s">
        <v>124</v>
      </c>
      <c r="C41" s="96"/>
      <c r="D41" s="96"/>
      <c r="E41" s="96"/>
      <c r="F41" s="96"/>
      <c r="G41" s="96"/>
      <c r="H41" s="96"/>
      <c r="I41" s="96"/>
      <c r="J41" s="96"/>
      <c r="K41" s="96"/>
      <c r="L41" s="96"/>
      <c r="M41" s="97"/>
    </row>
    <row r="42" customFormat="false" ht="15" hidden="false" customHeight="true" outlineLevel="0" collapsed="false">
      <c r="A42" s="92"/>
      <c r="B42" s="98" t="s">
        <v>125</v>
      </c>
      <c r="C42" s="99"/>
      <c r="D42" s="99"/>
      <c r="E42" s="99"/>
      <c r="F42" s="99"/>
      <c r="G42" s="99"/>
      <c r="H42" s="99"/>
      <c r="I42" s="99"/>
      <c r="J42" s="99"/>
      <c r="K42" s="99"/>
      <c r="L42" s="99"/>
      <c r="M42" s="100"/>
    </row>
    <row r="43" customFormat="false" ht="15" hidden="false" customHeight="true" outlineLevel="0" collapsed="false">
      <c r="A43" s="92"/>
      <c r="B43" s="101" t="s">
        <v>126</v>
      </c>
      <c r="C43" s="101"/>
      <c r="D43" s="101"/>
      <c r="E43" s="101"/>
      <c r="F43" s="101"/>
      <c r="G43" s="101"/>
      <c r="H43" s="101"/>
      <c r="I43" s="101"/>
      <c r="J43" s="101"/>
      <c r="K43" s="101"/>
      <c r="L43" s="101"/>
      <c r="M43" s="102"/>
    </row>
    <row r="44" customFormat="false" ht="15" hidden="false" customHeight="true" outlineLevel="0" collapsed="false">
      <c r="A44" s="92"/>
      <c r="B44" s="101" t="s">
        <v>127</v>
      </c>
      <c r="C44" s="101"/>
      <c r="D44" s="101"/>
      <c r="E44" s="101"/>
      <c r="F44" s="101"/>
      <c r="G44" s="101"/>
      <c r="H44" s="101"/>
      <c r="I44" s="101"/>
      <c r="J44" s="101"/>
      <c r="K44" s="101"/>
      <c r="L44" s="101"/>
      <c r="M44" s="102"/>
    </row>
    <row r="45" customFormat="false" ht="15" hidden="false" customHeight="true" outlineLevel="0" collapsed="false">
      <c r="A45" s="92"/>
      <c r="B45" s="101" t="s">
        <v>128</v>
      </c>
      <c r="C45" s="101"/>
      <c r="D45" s="101"/>
      <c r="E45" s="101"/>
      <c r="F45" s="101"/>
      <c r="G45" s="101"/>
      <c r="H45" s="101"/>
      <c r="I45" s="101"/>
      <c r="J45" s="101"/>
      <c r="K45" s="101"/>
      <c r="L45" s="101"/>
      <c r="M45" s="102"/>
    </row>
    <row r="46" customFormat="false" ht="15.75" hidden="false" customHeight="true" outlineLevel="0" collapsed="false">
      <c r="A46" s="92"/>
      <c r="B46" s="101" t="s">
        <v>129</v>
      </c>
      <c r="C46" s="101"/>
      <c r="D46" s="101"/>
      <c r="E46" s="101"/>
      <c r="F46" s="101"/>
      <c r="G46" s="101"/>
      <c r="H46" s="101"/>
      <c r="I46" s="101"/>
      <c r="J46" s="101"/>
      <c r="K46" s="101"/>
      <c r="L46" s="101"/>
      <c r="M46" s="102"/>
    </row>
    <row r="47" customFormat="false" ht="15.75" hidden="false" customHeight="true" outlineLevel="0" collapsed="false">
      <c r="A47" s="103"/>
      <c r="B47" s="103"/>
      <c r="C47" s="103"/>
      <c r="D47" s="103"/>
      <c r="E47" s="103"/>
      <c r="F47" s="103"/>
      <c r="G47" s="103"/>
      <c r="H47" s="103"/>
      <c r="I47" s="103"/>
      <c r="J47" s="103"/>
      <c r="K47" s="103"/>
      <c r="L47" s="103"/>
      <c r="M47" s="103"/>
    </row>
    <row r="48" customFormat="false" ht="17.6" hidden="false" customHeight="false" outlineLevel="0" collapsed="false">
      <c r="A48" s="104"/>
      <c r="B48" s="104"/>
      <c r="C48" s="104"/>
      <c r="D48" s="104"/>
      <c r="E48" s="104"/>
      <c r="F48" s="104"/>
      <c r="G48" s="104"/>
      <c r="H48" s="104"/>
      <c r="I48" s="104"/>
      <c r="J48" s="104"/>
      <c r="K48" s="104"/>
      <c r="L48" s="104"/>
      <c r="M48" s="104"/>
    </row>
    <row r="49" customFormat="false" ht="17.6" hidden="false" customHeight="false" outlineLevel="0" collapsed="false">
      <c r="A49" s="104"/>
      <c r="B49" s="104"/>
      <c r="C49" s="104"/>
      <c r="D49" s="104"/>
      <c r="E49" s="104"/>
      <c r="F49" s="104"/>
      <c r="G49" s="104"/>
      <c r="H49" s="104"/>
      <c r="I49" s="104"/>
      <c r="J49" s="104"/>
      <c r="K49" s="104"/>
      <c r="L49" s="104"/>
      <c r="M49" s="104"/>
    </row>
    <row r="50" customFormat="false" ht="15" hidden="false" customHeight="false" outlineLevel="0" collapsed="false">
      <c r="A50" s="105"/>
      <c r="B50" s="105"/>
      <c r="C50" s="105"/>
      <c r="D50" s="105"/>
      <c r="E50" s="105"/>
      <c r="F50" s="105"/>
      <c r="G50" s="105"/>
      <c r="H50" s="105"/>
      <c r="I50" s="105"/>
      <c r="J50" s="105"/>
      <c r="K50" s="105"/>
      <c r="L50" s="105"/>
      <c r="M50" s="105"/>
    </row>
    <row r="51" customFormat="false" ht="15" hidden="false" customHeight="false" outlineLevel="0" collapsed="false">
      <c r="A51" s="105"/>
      <c r="B51" s="105"/>
      <c r="C51" s="105"/>
      <c r="D51" s="105"/>
      <c r="E51" s="105"/>
      <c r="F51" s="105"/>
      <c r="G51" s="105"/>
      <c r="H51" s="105"/>
      <c r="I51" s="105"/>
      <c r="J51" s="105"/>
      <c r="K51" s="105"/>
      <c r="L51" s="105"/>
      <c r="M51" s="105"/>
    </row>
    <row r="52" customFormat="false" ht="15" hidden="false" customHeight="false" outlineLevel="0" collapsed="false">
      <c r="A52" s="105"/>
      <c r="B52" s="105"/>
      <c r="C52" s="105"/>
      <c r="D52" s="105"/>
      <c r="E52" s="105"/>
      <c r="F52" s="105"/>
      <c r="G52" s="105"/>
      <c r="H52" s="105"/>
      <c r="I52" s="105"/>
      <c r="J52" s="105"/>
      <c r="K52" s="105"/>
      <c r="L52" s="105"/>
      <c r="M52" s="105"/>
    </row>
    <row r="53" customFormat="false" ht="21" hidden="false" customHeight="true" outlineLevel="0" collapsed="false">
      <c r="A53" s="105"/>
      <c r="B53" s="105"/>
      <c r="C53" s="105"/>
      <c r="D53" s="105"/>
      <c r="E53" s="105"/>
      <c r="F53" s="105"/>
      <c r="G53" s="105"/>
      <c r="H53" s="105"/>
      <c r="I53" s="105"/>
      <c r="J53" s="105"/>
      <c r="K53" s="105"/>
      <c r="L53" s="105"/>
      <c r="M53" s="105"/>
    </row>
    <row r="64" customFormat="false" ht="22.75" hidden="false" customHeight="false" outlineLevel="0" collapsed="false">
      <c r="B64" s="106"/>
      <c r="C64" s="107"/>
      <c r="D64" s="107"/>
      <c r="E64" s="107"/>
      <c r="F64" s="106"/>
      <c r="G64" s="108"/>
      <c r="H64" s="108"/>
      <c r="I64" s="108"/>
      <c r="J64" s="108"/>
      <c r="K64" s="108"/>
      <c r="L64" s="106"/>
      <c r="M64" s="109"/>
    </row>
    <row r="65" customFormat="false" ht="30" hidden="false" customHeight="true" outlineLevel="0" collapsed="false">
      <c r="B65" s="106"/>
      <c r="C65" s="107"/>
      <c r="D65" s="107"/>
      <c r="E65" s="107"/>
      <c r="F65" s="106"/>
      <c r="G65" s="107"/>
      <c r="H65" s="107"/>
      <c r="I65" s="107"/>
      <c r="J65" s="107"/>
      <c r="K65" s="107"/>
      <c r="L65" s="106"/>
      <c r="M65" s="110"/>
    </row>
    <row r="66" customFormat="false" ht="22.5" hidden="false" customHeight="true" outlineLevel="0" collapsed="false"/>
  </sheetData>
  <mergeCells count="35">
    <mergeCell ref="A10:H10"/>
    <mergeCell ref="A11:A15"/>
    <mergeCell ref="A16:M16"/>
    <mergeCell ref="B19:B20"/>
    <mergeCell ref="C19:D20"/>
    <mergeCell ref="E19:F20"/>
    <mergeCell ref="G19:G20"/>
    <mergeCell ref="H19:H20"/>
    <mergeCell ref="I19:L20"/>
    <mergeCell ref="M19:M20"/>
    <mergeCell ref="C21:D21"/>
    <mergeCell ref="C22:D22"/>
    <mergeCell ref="C23:D23"/>
    <mergeCell ref="C24:D24"/>
    <mergeCell ref="C25:D25"/>
    <mergeCell ref="C26:D26"/>
    <mergeCell ref="E27:F27"/>
    <mergeCell ref="A28:H28"/>
    <mergeCell ref="I28:M33"/>
    <mergeCell ref="A30:H30"/>
    <mergeCell ref="A32:H32"/>
    <mergeCell ref="A34:H34"/>
    <mergeCell ref="A39:A46"/>
    <mergeCell ref="B39:M39"/>
    <mergeCell ref="A47:M47"/>
    <mergeCell ref="A48:M48"/>
    <mergeCell ref="A49:M49"/>
    <mergeCell ref="A50:M50"/>
    <mergeCell ref="A51:M51"/>
    <mergeCell ref="A52:M52"/>
    <mergeCell ref="A53:M53"/>
    <mergeCell ref="C64:E64"/>
    <mergeCell ref="G64:K64"/>
    <mergeCell ref="C65:E65"/>
    <mergeCell ref="G65:K65"/>
  </mergeCells>
  <printOptions headings="false" gridLines="false" gridLinesSet="true" horizontalCentered="false" verticalCentered="false"/>
  <pageMargins left="0.39375" right="0.39375" top="0.7875" bottom="0.511805555555556" header="0.511811023622047" footer="0.511811023622047"/>
  <pageSetup paperSize="9" scale="53"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J1048576"/>
  <sheetViews>
    <sheetView showFormulas="false" showGridLines="true" showRowColHeaders="true" showZeros="true" rightToLeft="false" tabSelected="false" showOutlineSymbols="false" defaultGridColor="true" view="pageBreakPreview" topLeftCell="A196" colorId="64" zoomScale="65" zoomScaleNormal="75" zoomScalePageLayoutView="65" workbookViewId="0">
      <selection pane="topLeft" activeCell="D65" activeCellId="0" sqref="D65"/>
    </sheetView>
  </sheetViews>
  <sheetFormatPr defaultColWidth="9.5" defaultRowHeight="18" zeroHeight="false" outlineLevelRow="0" outlineLevelCol="0"/>
  <cols>
    <col collapsed="false" customWidth="true" hidden="false" outlineLevel="0" max="1" min="1" style="0" width="10.97"/>
    <col collapsed="false" customWidth="true" hidden="false" outlineLevel="0" max="2" min="2" style="0" width="13.17"/>
    <col collapsed="false" customWidth="true" hidden="false" outlineLevel="0" max="3" min="3" style="0" width="10.97"/>
    <col collapsed="false" customWidth="true" hidden="false" outlineLevel="0" max="4" min="4" style="0" width="65.81"/>
    <col collapsed="false" customWidth="true" hidden="false" outlineLevel="0" max="5" min="5" style="0" width="16.45"/>
    <col collapsed="false" customWidth="true" hidden="false" outlineLevel="0" max="9" min="6" style="0" width="13.17"/>
    <col collapsed="false" customWidth="true" hidden="false" outlineLevel="0" max="11" min="10" style="0" width="15.35"/>
  </cols>
  <sheetData>
    <row r="1" customFormat="false" ht="18" hidden="false" customHeight="true" outlineLevel="0" collapsed="false">
      <c r="A1" s="1"/>
      <c r="B1" s="1"/>
      <c r="C1" s="2" t="s">
        <v>130</v>
      </c>
      <c r="D1" s="2"/>
      <c r="E1" s="2" t="s">
        <v>1</v>
      </c>
      <c r="F1" s="2"/>
      <c r="G1" s="2" t="s">
        <v>2</v>
      </c>
      <c r="H1" s="2"/>
      <c r="I1" s="2" t="s">
        <v>3</v>
      </c>
      <c r="J1" s="2"/>
    </row>
    <row r="2" customFormat="false" ht="80" hidden="false" customHeight="true" outlineLevel="0" collapsed="false">
      <c r="A2" s="3"/>
      <c r="B2" s="3"/>
      <c r="C2" s="5" t="s">
        <v>4</v>
      </c>
      <c r="D2" s="5"/>
      <c r="E2" s="5" t="s">
        <v>5</v>
      </c>
      <c r="F2" s="5"/>
      <c r="G2" s="5" t="s">
        <v>6</v>
      </c>
      <c r="H2" s="5"/>
      <c r="I2" s="5" t="s">
        <v>7</v>
      </c>
      <c r="J2" s="5"/>
    </row>
    <row r="3" customFormat="false" ht="18" hidden="false" customHeight="true" outlineLevel="0" collapsed="false">
      <c r="A3" s="24" t="s">
        <v>130</v>
      </c>
      <c r="B3" s="24"/>
      <c r="C3" s="24"/>
      <c r="D3" s="24"/>
      <c r="E3" s="24"/>
      <c r="F3" s="24"/>
      <c r="G3" s="24"/>
      <c r="H3" s="24"/>
      <c r="I3" s="24"/>
      <c r="J3" s="24"/>
    </row>
    <row r="4" customFormat="false" ht="30" hidden="false" customHeight="true" outlineLevel="0" collapsed="false">
      <c r="A4" s="24" t="s">
        <v>131</v>
      </c>
      <c r="B4" s="24"/>
      <c r="C4" s="24"/>
      <c r="D4" s="24"/>
      <c r="E4" s="24"/>
      <c r="F4" s="24"/>
      <c r="G4" s="24"/>
      <c r="H4" s="24"/>
      <c r="I4" s="24"/>
      <c r="J4" s="24"/>
    </row>
    <row r="5" customFormat="false" ht="18" hidden="false" customHeight="true" outlineLevel="0" collapsed="false">
      <c r="A5" s="25" t="s">
        <v>21</v>
      </c>
      <c r="B5" s="26" t="s">
        <v>10</v>
      </c>
      <c r="C5" s="25" t="s">
        <v>11</v>
      </c>
      <c r="D5" s="25" t="s">
        <v>12</v>
      </c>
      <c r="E5" s="25" t="s">
        <v>132</v>
      </c>
      <c r="F5" s="25"/>
      <c r="G5" s="111" t="s">
        <v>13</v>
      </c>
      <c r="H5" s="26" t="s">
        <v>14</v>
      </c>
      <c r="I5" s="26" t="s">
        <v>15</v>
      </c>
      <c r="J5" s="26" t="s">
        <v>17</v>
      </c>
    </row>
    <row r="6" customFormat="false" ht="24" hidden="false" customHeight="true" outlineLevel="0" collapsed="false">
      <c r="A6" s="14" t="s">
        <v>133</v>
      </c>
      <c r="B6" s="15" t="s">
        <v>22</v>
      </c>
      <c r="C6" s="14" t="s">
        <v>23</v>
      </c>
      <c r="D6" s="14" t="s">
        <v>24</v>
      </c>
      <c r="E6" s="14" t="s">
        <v>134</v>
      </c>
      <c r="F6" s="14"/>
      <c r="G6" s="16" t="s">
        <v>25</v>
      </c>
      <c r="H6" s="112" t="n">
        <v>1</v>
      </c>
      <c r="I6" s="17" t="n">
        <v>5155.52</v>
      </c>
      <c r="J6" s="17" t="n">
        <v>5155.52</v>
      </c>
    </row>
    <row r="7" customFormat="false" ht="26" hidden="false" customHeight="true" outlineLevel="0" collapsed="false">
      <c r="A7" s="113" t="s">
        <v>135</v>
      </c>
      <c r="B7" s="114" t="s">
        <v>136</v>
      </c>
      <c r="C7" s="113" t="s">
        <v>30</v>
      </c>
      <c r="D7" s="113" t="s">
        <v>137</v>
      </c>
      <c r="E7" s="113" t="s">
        <v>138</v>
      </c>
      <c r="F7" s="113"/>
      <c r="G7" s="115" t="s">
        <v>139</v>
      </c>
      <c r="H7" s="116" t="n">
        <v>26</v>
      </c>
      <c r="I7" s="117" t="n">
        <v>138.91</v>
      </c>
      <c r="J7" s="117" t="n">
        <v>3611.66</v>
      </c>
    </row>
    <row r="8" customFormat="false" ht="24" hidden="false" customHeight="true" outlineLevel="0" collapsed="false">
      <c r="A8" s="113" t="s">
        <v>135</v>
      </c>
      <c r="B8" s="114" t="s">
        <v>140</v>
      </c>
      <c r="C8" s="113" t="s">
        <v>30</v>
      </c>
      <c r="D8" s="113" t="s">
        <v>141</v>
      </c>
      <c r="E8" s="113" t="s">
        <v>138</v>
      </c>
      <c r="F8" s="113"/>
      <c r="G8" s="115" t="s">
        <v>139</v>
      </c>
      <c r="H8" s="116" t="n">
        <v>54</v>
      </c>
      <c r="I8" s="117" t="n">
        <v>28.59</v>
      </c>
      <c r="J8" s="117" t="n">
        <v>1543.86</v>
      </c>
    </row>
    <row r="9" customFormat="false" ht="18" hidden="false" customHeight="false" outlineLevel="0" collapsed="false">
      <c r="A9" s="118"/>
      <c r="B9" s="118"/>
      <c r="C9" s="118"/>
      <c r="D9" s="118"/>
      <c r="E9" s="118" t="s">
        <v>142</v>
      </c>
      <c r="F9" s="119" t="n">
        <v>4941</v>
      </c>
      <c r="G9" s="118" t="s">
        <v>143</v>
      </c>
      <c r="H9" s="119" t="n">
        <v>0</v>
      </c>
      <c r="I9" s="118" t="s">
        <v>144</v>
      </c>
      <c r="J9" s="119" t="n">
        <v>4941</v>
      </c>
    </row>
    <row r="10" customFormat="false" ht="18" hidden="false" customHeight="true" outlineLevel="0" collapsed="false">
      <c r="A10" s="118"/>
      <c r="B10" s="118"/>
      <c r="C10" s="118"/>
      <c r="D10" s="118"/>
      <c r="E10" s="118" t="s">
        <v>145</v>
      </c>
      <c r="F10" s="119" t="n">
        <v>1290.94</v>
      </c>
      <c r="G10" s="118"/>
      <c r="H10" s="120" t="s">
        <v>146</v>
      </c>
      <c r="I10" s="120"/>
      <c r="J10" s="119" t="n">
        <v>6446.46</v>
      </c>
    </row>
    <row r="11" customFormat="false" ht="1" hidden="false" customHeight="true" outlineLevel="0" collapsed="false">
      <c r="A11" s="121"/>
      <c r="B11" s="121"/>
      <c r="C11" s="121"/>
      <c r="D11" s="121"/>
      <c r="E11" s="121"/>
      <c r="F11" s="121"/>
      <c r="G11" s="121"/>
      <c r="H11" s="121"/>
      <c r="I11" s="121"/>
      <c r="J11" s="121"/>
    </row>
    <row r="12" customFormat="false" ht="18" hidden="false" customHeight="true" outlineLevel="0" collapsed="false">
      <c r="A12" s="25" t="s">
        <v>28</v>
      </c>
      <c r="B12" s="26" t="s">
        <v>10</v>
      </c>
      <c r="C12" s="25" t="s">
        <v>11</v>
      </c>
      <c r="D12" s="25" t="s">
        <v>12</v>
      </c>
      <c r="E12" s="25" t="s">
        <v>132</v>
      </c>
      <c r="F12" s="25"/>
      <c r="G12" s="111" t="s">
        <v>13</v>
      </c>
      <c r="H12" s="26" t="s">
        <v>14</v>
      </c>
      <c r="I12" s="26" t="s">
        <v>15</v>
      </c>
      <c r="J12" s="26" t="s">
        <v>17</v>
      </c>
    </row>
    <row r="13" customFormat="false" ht="39" hidden="false" customHeight="true" outlineLevel="0" collapsed="false">
      <c r="A13" s="14" t="s">
        <v>133</v>
      </c>
      <c r="B13" s="15" t="s">
        <v>29</v>
      </c>
      <c r="C13" s="14" t="s">
        <v>30</v>
      </c>
      <c r="D13" s="14" t="str">
        <f aca="false">Orçamento!D8</f>
        <v>REMOÇÃO DE TELHAS DE FIBROCIMENTO, DE FORMA MANUAL, SEM REAPROVEITAMENTO. AF_09/2023</v>
      </c>
      <c r="E13" s="14" t="s">
        <v>147</v>
      </c>
      <c r="F13" s="14"/>
      <c r="G13" s="16" t="s">
        <v>32</v>
      </c>
      <c r="H13" s="112" t="n">
        <v>1</v>
      </c>
      <c r="I13" s="17" t="n">
        <v>4.19</v>
      </c>
      <c r="J13" s="17" t="n">
        <v>4.19</v>
      </c>
    </row>
    <row r="14" customFormat="false" ht="24" hidden="false" customHeight="true" outlineLevel="0" collapsed="false">
      <c r="A14" s="113" t="s">
        <v>135</v>
      </c>
      <c r="B14" s="114" t="s">
        <v>148</v>
      </c>
      <c r="C14" s="113" t="s">
        <v>30</v>
      </c>
      <c r="D14" s="113" t="s">
        <v>149</v>
      </c>
      <c r="E14" s="113" t="s">
        <v>138</v>
      </c>
      <c r="F14" s="113"/>
      <c r="G14" s="115" t="s">
        <v>139</v>
      </c>
      <c r="H14" s="116" t="n">
        <v>0.1153</v>
      </c>
      <c r="I14" s="117" t="n">
        <v>25.95</v>
      </c>
      <c r="J14" s="117" t="n">
        <v>2.99</v>
      </c>
    </row>
    <row r="15" customFormat="false" ht="24" hidden="false" customHeight="true" outlineLevel="0" collapsed="false">
      <c r="A15" s="113" t="s">
        <v>135</v>
      </c>
      <c r="B15" s="114" t="s">
        <v>150</v>
      </c>
      <c r="C15" s="113" t="s">
        <v>30</v>
      </c>
      <c r="D15" s="113" t="s">
        <v>151</v>
      </c>
      <c r="E15" s="113" t="s">
        <v>138</v>
      </c>
      <c r="F15" s="113"/>
      <c r="G15" s="115" t="s">
        <v>139</v>
      </c>
      <c r="H15" s="116" t="n">
        <v>0.0408</v>
      </c>
      <c r="I15" s="117" t="n">
        <v>29.52</v>
      </c>
      <c r="J15" s="117" t="n">
        <v>1.2</v>
      </c>
    </row>
    <row r="16" customFormat="false" ht="18" hidden="false" customHeight="false" outlineLevel="0" collapsed="false">
      <c r="A16" s="118"/>
      <c r="B16" s="118"/>
      <c r="C16" s="118"/>
      <c r="D16" s="118"/>
      <c r="E16" s="118" t="s">
        <v>142</v>
      </c>
      <c r="F16" s="119" t="n">
        <v>3.02</v>
      </c>
      <c r="G16" s="118" t="s">
        <v>143</v>
      </c>
      <c r="H16" s="119" t="n">
        <v>0</v>
      </c>
      <c r="I16" s="118" t="s">
        <v>144</v>
      </c>
      <c r="J16" s="119" t="n">
        <v>3.02</v>
      </c>
    </row>
    <row r="17" customFormat="false" ht="18" hidden="false" customHeight="true" outlineLevel="0" collapsed="false">
      <c r="A17" s="118"/>
      <c r="B17" s="118"/>
      <c r="C17" s="118"/>
      <c r="D17" s="118"/>
      <c r="E17" s="118" t="s">
        <v>145</v>
      </c>
      <c r="F17" s="119" t="n">
        <v>1.04</v>
      </c>
      <c r="G17" s="118"/>
      <c r="H17" s="120" t="s">
        <v>146</v>
      </c>
      <c r="I17" s="120"/>
      <c r="J17" s="119" t="n">
        <v>5.23</v>
      </c>
    </row>
    <row r="18" customFormat="false" ht="1" hidden="false" customHeight="true" outlineLevel="0" collapsed="false">
      <c r="A18" s="121"/>
      <c r="B18" s="121"/>
      <c r="C18" s="121"/>
      <c r="D18" s="121"/>
      <c r="E18" s="121"/>
      <c r="F18" s="121"/>
      <c r="G18" s="121"/>
      <c r="H18" s="121"/>
      <c r="I18" s="121"/>
      <c r="J18" s="121"/>
    </row>
    <row r="19" customFormat="false" ht="18" hidden="false" customHeight="true" outlineLevel="0" collapsed="false">
      <c r="A19" s="25" t="s">
        <v>33</v>
      </c>
      <c r="B19" s="26" t="s">
        <v>10</v>
      </c>
      <c r="C19" s="25" t="s">
        <v>11</v>
      </c>
      <c r="D19" s="25" t="s">
        <v>12</v>
      </c>
      <c r="E19" s="25" t="s">
        <v>132</v>
      </c>
      <c r="F19" s="25"/>
      <c r="G19" s="111" t="s">
        <v>13</v>
      </c>
      <c r="H19" s="26" t="s">
        <v>14</v>
      </c>
      <c r="I19" s="26" t="s">
        <v>15</v>
      </c>
      <c r="J19" s="26" t="s">
        <v>17</v>
      </c>
    </row>
    <row r="20" customFormat="false" ht="24" hidden="false" customHeight="true" outlineLevel="0" collapsed="false">
      <c r="A20" s="14" t="s">
        <v>133</v>
      </c>
      <c r="B20" s="15" t="s">
        <v>34</v>
      </c>
      <c r="C20" s="14" t="s">
        <v>35</v>
      </c>
      <c r="D20" s="14" t="s">
        <v>36</v>
      </c>
      <c r="E20" s="14" t="s">
        <v>55</v>
      </c>
      <c r="F20" s="14"/>
      <c r="G20" s="16" t="s">
        <v>37</v>
      </c>
      <c r="H20" s="112" t="n">
        <v>1</v>
      </c>
      <c r="I20" s="17" t="n">
        <v>340</v>
      </c>
      <c r="J20" s="17" t="n">
        <v>340</v>
      </c>
    </row>
    <row r="21" customFormat="false" ht="24" hidden="false" customHeight="true" outlineLevel="0" collapsed="false">
      <c r="A21" s="122" t="s">
        <v>152</v>
      </c>
      <c r="B21" s="123" t="s">
        <v>153</v>
      </c>
      <c r="C21" s="122" t="s">
        <v>35</v>
      </c>
      <c r="D21" s="122" t="s">
        <v>154</v>
      </c>
      <c r="E21" s="122" t="s">
        <v>155</v>
      </c>
      <c r="F21" s="122"/>
      <c r="G21" s="124" t="s">
        <v>37</v>
      </c>
      <c r="H21" s="125" t="n">
        <v>1</v>
      </c>
      <c r="I21" s="126" t="n">
        <v>340</v>
      </c>
      <c r="J21" s="126" t="n">
        <v>340</v>
      </c>
    </row>
    <row r="22" customFormat="false" ht="18" hidden="false" customHeight="false" outlineLevel="0" collapsed="false">
      <c r="A22" s="118"/>
      <c r="B22" s="118"/>
      <c r="C22" s="118"/>
      <c r="D22" s="118"/>
      <c r="E22" s="118" t="s">
        <v>142</v>
      </c>
      <c r="F22" s="119" t="n">
        <v>0</v>
      </c>
      <c r="G22" s="118" t="s">
        <v>143</v>
      </c>
      <c r="H22" s="119" t="n">
        <v>0</v>
      </c>
      <c r="I22" s="118" t="s">
        <v>144</v>
      </c>
      <c r="J22" s="119" t="n">
        <v>0</v>
      </c>
    </row>
    <row r="23" customFormat="false" ht="18" hidden="false" customHeight="true" outlineLevel="0" collapsed="false">
      <c r="A23" s="118"/>
      <c r="B23" s="118"/>
      <c r="C23" s="118"/>
      <c r="D23" s="118"/>
      <c r="E23" s="118" t="s">
        <v>145</v>
      </c>
      <c r="F23" s="119" t="n">
        <v>85.13</v>
      </c>
      <c r="G23" s="118"/>
      <c r="H23" s="120" t="s">
        <v>146</v>
      </c>
      <c r="I23" s="120"/>
      <c r="J23" s="119" t="n">
        <v>425.13</v>
      </c>
    </row>
    <row r="24" customFormat="false" ht="1" hidden="false" customHeight="true" outlineLevel="0" collapsed="false">
      <c r="A24" s="121"/>
      <c r="B24" s="121"/>
      <c r="C24" s="121"/>
      <c r="D24" s="121"/>
      <c r="E24" s="121"/>
      <c r="F24" s="121"/>
      <c r="G24" s="121"/>
      <c r="H24" s="121"/>
      <c r="I24" s="121"/>
      <c r="J24" s="121"/>
    </row>
    <row r="25" customFormat="false" ht="18" hidden="false" customHeight="true" outlineLevel="0" collapsed="false">
      <c r="A25" s="25" t="s">
        <v>40</v>
      </c>
      <c r="B25" s="26" t="s">
        <v>10</v>
      </c>
      <c r="C25" s="25" t="s">
        <v>11</v>
      </c>
      <c r="D25" s="25" t="s">
        <v>12</v>
      </c>
      <c r="E25" s="25" t="s">
        <v>132</v>
      </c>
      <c r="F25" s="25"/>
      <c r="G25" s="111" t="s">
        <v>13</v>
      </c>
      <c r="H25" s="26" t="s">
        <v>14</v>
      </c>
      <c r="I25" s="26" t="s">
        <v>15</v>
      </c>
      <c r="J25" s="26" t="s">
        <v>17</v>
      </c>
    </row>
    <row r="26" customFormat="false" ht="52" hidden="false" customHeight="true" outlineLevel="0" collapsed="false">
      <c r="A26" s="14" t="s">
        <v>133</v>
      </c>
      <c r="B26" s="15" t="s">
        <v>41</v>
      </c>
      <c r="C26" s="14" t="s">
        <v>30</v>
      </c>
      <c r="D26" s="14" t="str">
        <f aca="false">Orçamento!D11</f>
        <v>TRAMA DE MADEIRA COMPOSTA POR TERÇAS PARA TELHADOS DE ATÉ 2 ÁGUAS PARA TELHA ONDULADA DE FIBROCIMENTO, INCLUSO TRANSPORTE VERTICAL. AF_07/2019</v>
      </c>
      <c r="E26" s="14" t="s">
        <v>156</v>
      </c>
      <c r="F26" s="14"/>
      <c r="G26" s="16" t="s">
        <v>32</v>
      </c>
      <c r="H26" s="112" t="n">
        <v>1</v>
      </c>
      <c r="I26" s="17" t="n">
        <v>21.21</v>
      </c>
      <c r="J26" s="17" t="n">
        <v>21.21</v>
      </c>
    </row>
    <row r="27" customFormat="false" ht="26" hidden="false" customHeight="true" outlineLevel="0" collapsed="false">
      <c r="A27" s="113" t="s">
        <v>135</v>
      </c>
      <c r="B27" s="114" t="s">
        <v>157</v>
      </c>
      <c r="C27" s="113" t="s">
        <v>30</v>
      </c>
      <c r="D27" s="113" t="s">
        <v>158</v>
      </c>
      <c r="E27" s="113" t="s">
        <v>138</v>
      </c>
      <c r="F27" s="113"/>
      <c r="G27" s="115" t="s">
        <v>139</v>
      </c>
      <c r="H27" s="116" t="n">
        <v>0.065</v>
      </c>
      <c r="I27" s="117" t="n">
        <v>27.48</v>
      </c>
      <c r="J27" s="117" t="n">
        <v>1.78</v>
      </c>
    </row>
    <row r="28" customFormat="false" ht="24" hidden="false" customHeight="true" outlineLevel="0" collapsed="false">
      <c r="A28" s="113" t="s">
        <v>135</v>
      </c>
      <c r="B28" s="114" t="s">
        <v>159</v>
      </c>
      <c r="C28" s="113" t="s">
        <v>30</v>
      </c>
      <c r="D28" s="113" t="s">
        <v>160</v>
      </c>
      <c r="E28" s="113" t="s">
        <v>138</v>
      </c>
      <c r="F28" s="113"/>
      <c r="G28" s="115" t="s">
        <v>139</v>
      </c>
      <c r="H28" s="116" t="n">
        <v>0.118</v>
      </c>
      <c r="I28" s="117" t="n">
        <v>29.8</v>
      </c>
      <c r="J28" s="117" t="n">
        <v>3.51</v>
      </c>
    </row>
    <row r="29" customFormat="false" ht="39" hidden="false" customHeight="true" outlineLevel="0" collapsed="false">
      <c r="A29" s="113" t="s">
        <v>135</v>
      </c>
      <c r="B29" s="114" t="s">
        <v>161</v>
      </c>
      <c r="C29" s="113" t="s">
        <v>30</v>
      </c>
      <c r="D29" s="113" t="s">
        <v>162</v>
      </c>
      <c r="E29" s="113" t="s">
        <v>163</v>
      </c>
      <c r="F29" s="113"/>
      <c r="G29" s="115" t="s">
        <v>164</v>
      </c>
      <c r="H29" s="116" t="n">
        <v>0.0046</v>
      </c>
      <c r="I29" s="117" t="n">
        <v>27.68</v>
      </c>
      <c r="J29" s="117" t="n">
        <v>0.12</v>
      </c>
    </row>
    <row r="30" customFormat="false" ht="39" hidden="false" customHeight="true" outlineLevel="0" collapsed="false">
      <c r="A30" s="113" t="s">
        <v>135</v>
      </c>
      <c r="B30" s="114" t="s">
        <v>165</v>
      </c>
      <c r="C30" s="113" t="s">
        <v>30</v>
      </c>
      <c r="D30" s="113" t="s">
        <v>166</v>
      </c>
      <c r="E30" s="113" t="s">
        <v>163</v>
      </c>
      <c r="F30" s="113"/>
      <c r="G30" s="115" t="s">
        <v>167</v>
      </c>
      <c r="H30" s="116" t="n">
        <v>0.0064</v>
      </c>
      <c r="I30" s="117" t="n">
        <v>26.13</v>
      </c>
      <c r="J30" s="117" t="n">
        <v>0.16</v>
      </c>
    </row>
    <row r="31" customFormat="false" ht="39" hidden="false" customHeight="true" outlineLevel="0" collapsed="false">
      <c r="A31" s="122" t="s">
        <v>152</v>
      </c>
      <c r="B31" s="123" t="s">
        <v>168</v>
      </c>
      <c r="C31" s="122" t="s">
        <v>30</v>
      </c>
      <c r="D31" s="122" t="s">
        <v>169</v>
      </c>
      <c r="E31" s="122" t="s">
        <v>155</v>
      </c>
      <c r="F31" s="122"/>
      <c r="G31" s="124" t="s">
        <v>170</v>
      </c>
      <c r="H31" s="125" t="n">
        <v>0.634</v>
      </c>
      <c r="I31" s="126" t="n">
        <v>23.79</v>
      </c>
      <c r="J31" s="126" t="n">
        <v>15.08</v>
      </c>
    </row>
    <row r="32" customFormat="false" ht="26" hidden="false" customHeight="true" outlineLevel="0" collapsed="false">
      <c r="A32" s="122" t="s">
        <v>152</v>
      </c>
      <c r="B32" s="123" t="s">
        <v>171</v>
      </c>
      <c r="C32" s="122" t="s">
        <v>30</v>
      </c>
      <c r="D32" s="122" t="s">
        <v>172</v>
      </c>
      <c r="E32" s="122" t="s">
        <v>155</v>
      </c>
      <c r="F32" s="122"/>
      <c r="G32" s="124" t="s">
        <v>173</v>
      </c>
      <c r="H32" s="125" t="n">
        <v>0.03</v>
      </c>
      <c r="I32" s="126" t="n">
        <v>18.67</v>
      </c>
      <c r="J32" s="126" t="n">
        <v>0.56</v>
      </c>
    </row>
    <row r="33" customFormat="false" ht="18" hidden="false" customHeight="false" outlineLevel="0" collapsed="false">
      <c r="A33" s="118"/>
      <c r="B33" s="118"/>
      <c r="C33" s="118"/>
      <c r="D33" s="118"/>
      <c r="E33" s="118" t="s">
        <v>142</v>
      </c>
      <c r="F33" s="119" t="n">
        <v>4.14</v>
      </c>
      <c r="G33" s="118" t="s">
        <v>143</v>
      </c>
      <c r="H33" s="119" t="n">
        <v>0</v>
      </c>
      <c r="I33" s="118" t="s">
        <v>144</v>
      </c>
      <c r="J33" s="119" t="n">
        <v>4.14</v>
      </c>
    </row>
    <row r="34" customFormat="false" ht="18" hidden="false" customHeight="true" outlineLevel="0" collapsed="false">
      <c r="A34" s="118"/>
      <c r="B34" s="118"/>
      <c r="C34" s="118"/>
      <c r="D34" s="118"/>
      <c r="E34" s="118" t="s">
        <v>145</v>
      </c>
      <c r="F34" s="119" t="n">
        <v>5.31</v>
      </c>
      <c r="G34" s="118"/>
      <c r="H34" s="120" t="s">
        <v>146</v>
      </c>
      <c r="I34" s="120"/>
      <c r="J34" s="119" t="n">
        <v>26.52</v>
      </c>
    </row>
    <row r="35" customFormat="false" ht="1" hidden="false" customHeight="true" outlineLevel="0" collapsed="false">
      <c r="A35" s="121"/>
      <c r="B35" s="121"/>
      <c r="C35" s="121"/>
      <c r="D35" s="121"/>
      <c r="E35" s="121"/>
      <c r="F35" s="121"/>
      <c r="G35" s="121"/>
      <c r="H35" s="121"/>
      <c r="I35" s="121"/>
      <c r="J35" s="121"/>
    </row>
    <row r="36" customFormat="false" ht="18" hidden="false" customHeight="true" outlineLevel="0" collapsed="false">
      <c r="A36" s="25" t="s">
        <v>43</v>
      </c>
      <c r="B36" s="26" t="s">
        <v>10</v>
      </c>
      <c r="C36" s="25" t="s">
        <v>11</v>
      </c>
      <c r="D36" s="25" t="s">
        <v>12</v>
      </c>
      <c r="E36" s="25" t="s">
        <v>132</v>
      </c>
      <c r="F36" s="25"/>
      <c r="G36" s="111" t="s">
        <v>13</v>
      </c>
      <c r="H36" s="26" t="s">
        <v>14</v>
      </c>
      <c r="I36" s="26" t="s">
        <v>15</v>
      </c>
      <c r="J36" s="26" t="s">
        <v>17</v>
      </c>
    </row>
    <row r="37" customFormat="false" ht="39" hidden="false" customHeight="true" outlineLevel="0" collapsed="false">
      <c r="A37" s="14" t="s">
        <v>133</v>
      </c>
      <c r="B37" s="15" t="s">
        <v>44</v>
      </c>
      <c r="C37" s="14" t="s">
        <v>23</v>
      </c>
      <c r="D37" s="14" t="str">
        <f aca="false">Orçamento!D12</f>
        <v>APLICAÇÃO DE LONA PLÁSTICA PARA PROTEÇÃO DE MÓVEIS E EQUIPAMENTOS - FORNECIMENTO E INSTALAÇÃO</v>
      </c>
      <c r="E37" s="14" t="s">
        <v>174</v>
      </c>
      <c r="F37" s="14"/>
      <c r="G37" s="16" t="s">
        <v>32</v>
      </c>
      <c r="H37" s="112" t="n">
        <v>1</v>
      </c>
      <c r="I37" s="17" t="n">
        <v>2.67</v>
      </c>
      <c r="J37" s="17" t="n">
        <v>2.67</v>
      </c>
    </row>
    <row r="38" customFormat="false" ht="24" hidden="false" customHeight="true" outlineLevel="0" collapsed="false">
      <c r="A38" s="113" t="s">
        <v>135</v>
      </c>
      <c r="B38" s="114" t="s">
        <v>148</v>
      </c>
      <c r="C38" s="113" t="s">
        <v>30</v>
      </c>
      <c r="D38" s="113" t="s">
        <v>149</v>
      </c>
      <c r="E38" s="113" t="s">
        <v>138</v>
      </c>
      <c r="F38" s="113"/>
      <c r="G38" s="115" t="s">
        <v>139</v>
      </c>
      <c r="H38" s="116" t="n">
        <v>0.00589</v>
      </c>
      <c r="I38" s="117" t="n">
        <v>25.95</v>
      </c>
      <c r="J38" s="117" t="n">
        <v>0.15</v>
      </c>
    </row>
    <row r="39" customFormat="false" ht="24" hidden="false" customHeight="true" outlineLevel="0" collapsed="false">
      <c r="A39" s="122" t="s">
        <v>152</v>
      </c>
      <c r="B39" s="123" t="s">
        <v>175</v>
      </c>
      <c r="C39" s="122" t="s">
        <v>30</v>
      </c>
      <c r="D39" s="122" t="s">
        <v>176</v>
      </c>
      <c r="E39" s="122" t="s">
        <v>155</v>
      </c>
      <c r="F39" s="122"/>
      <c r="G39" s="124" t="s">
        <v>32</v>
      </c>
      <c r="H39" s="125" t="n">
        <v>1.128</v>
      </c>
      <c r="I39" s="126" t="n">
        <v>2.24</v>
      </c>
      <c r="J39" s="126" t="n">
        <v>2.52</v>
      </c>
    </row>
    <row r="40" customFormat="false" ht="18" hidden="false" customHeight="false" outlineLevel="0" collapsed="false">
      <c r="A40" s="118"/>
      <c r="B40" s="118"/>
      <c r="C40" s="118"/>
      <c r="D40" s="118"/>
      <c r="E40" s="118" t="s">
        <v>142</v>
      </c>
      <c r="F40" s="119" t="n">
        <v>0.1</v>
      </c>
      <c r="G40" s="118" t="s">
        <v>143</v>
      </c>
      <c r="H40" s="119" t="n">
        <v>0</v>
      </c>
      <c r="I40" s="118" t="s">
        <v>144</v>
      </c>
      <c r="J40" s="119" t="n">
        <v>0.1</v>
      </c>
    </row>
    <row r="41" customFormat="false" ht="18" hidden="false" customHeight="true" outlineLevel="0" collapsed="false">
      <c r="A41" s="118"/>
      <c r="B41" s="118"/>
      <c r="C41" s="118"/>
      <c r="D41" s="118"/>
      <c r="E41" s="118" t="s">
        <v>145</v>
      </c>
      <c r="F41" s="119" t="n">
        <v>0.66</v>
      </c>
      <c r="G41" s="118"/>
      <c r="H41" s="120" t="s">
        <v>146</v>
      </c>
      <c r="I41" s="120"/>
      <c r="J41" s="119" t="n">
        <v>3.33</v>
      </c>
    </row>
    <row r="42" customFormat="false" ht="1" hidden="false" customHeight="true" outlineLevel="0" collapsed="false">
      <c r="A42" s="121"/>
      <c r="B42" s="121"/>
      <c r="C42" s="121"/>
      <c r="D42" s="121"/>
      <c r="E42" s="121"/>
      <c r="F42" s="121"/>
      <c r="G42" s="121"/>
      <c r="H42" s="121"/>
      <c r="I42" s="121"/>
      <c r="J42" s="121"/>
    </row>
    <row r="43" customFormat="false" ht="18" hidden="false" customHeight="true" outlineLevel="0" collapsed="false">
      <c r="A43" s="25" t="s">
        <v>46</v>
      </c>
      <c r="B43" s="26" t="s">
        <v>10</v>
      </c>
      <c r="C43" s="25" t="s">
        <v>11</v>
      </c>
      <c r="D43" s="25" t="s">
        <v>12</v>
      </c>
      <c r="E43" s="25" t="s">
        <v>132</v>
      </c>
      <c r="F43" s="25"/>
      <c r="G43" s="111" t="s">
        <v>13</v>
      </c>
      <c r="H43" s="26" t="s">
        <v>14</v>
      </c>
      <c r="I43" s="26" t="s">
        <v>15</v>
      </c>
      <c r="J43" s="26" t="s">
        <v>17</v>
      </c>
    </row>
    <row r="44" customFormat="false" ht="52" hidden="false" customHeight="true" outlineLevel="0" collapsed="false">
      <c r="A44" s="14" t="s">
        <v>133</v>
      </c>
      <c r="B44" s="15" t="s">
        <v>47</v>
      </c>
      <c r="C44" s="14" t="s">
        <v>30</v>
      </c>
      <c r="D44" s="14" t="str">
        <f aca="false">Orçamento!D13</f>
        <v>TELHAMENTO COM TELHA ONDULADA DE FIBROCIMENTO E = 6 MM, COM RECOBRIMENTO LATERAL DE 1 1/4 DE ONDA PARA TELHADO COM INCLINAÇÃO MÁXIMA DE 10°, COM ATÉ 2 ÁGUAS, INCLUSO IÇAMENTO. AF_07/2019</v>
      </c>
      <c r="E44" s="14" t="s">
        <v>156</v>
      </c>
      <c r="F44" s="14"/>
      <c r="G44" s="16" t="s">
        <v>32</v>
      </c>
      <c r="H44" s="112" t="n">
        <v>1</v>
      </c>
      <c r="I44" s="17" t="n">
        <v>51.19</v>
      </c>
      <c r="J44" s="17" t="n">
        <v>51.19</v>
      </c>
    </row>
    <row r="45" customFormat="false" ht="24" hidden="false" customHeight="true" outlineLevel="0" collapsed="false">
      <c r="A45" s="113" t="s">
        <v>135</v>
      </c>
      <c r="B45" s="114" t="s">
        <v>148</v>
      </c>
      <c r="C45" s="113" t="s">
        <v>30</v>
      </c>
      <c r="D45" s="113" t="s">
        <v>149</v>
      </c>
      <c r="E45" s="113" t="s">
        <v>138</v>
      </c>
      <c r="F45" s="113"/>
      <c r="G45" s="115" t="s">
        <v>139</v>
      </c>
      <c r="H45" s="116" t="n">
        <v>0.166</v>
      </c>
      <c r="I45" s="117" t="n">
        <v>25.95</v>
      </c>
      <c r="J45" s="117" t="n">
        <v>4.3</v>
      </c>
    </row>
    <row r="46" customFormat="false" ht="24" hidden="false" customHeight="true" outlineLevel="0" collapsed="false">
      <c r="A46" s="113" t="s">
        <v>135</v>
      </c>
      <c r="B46" s="114" t="s">
        <v>150</v>
      </c>
      <c r="C46" s="113" t="s">
        <v>30</v>
      </c>
      <c r="D46" s="113" t="s">
        <v>151</v>
      </c>
      <c r="E46" s="113" t="s">
        <v>138</v>
      </c>
      <c r="F46" s="113"/>
      <c r="G46" s="115" t="s">
        <v>139</v>
      </c>
      <c r="H46" s="116" t="n">
        <v>0.128</v>
      </c>
      <c r="I46" s="117" t="n">
        <v>29.52</v>
      </c>
      <c r="J46" s="117" t="n">
        <v>3.77</v>
      </c>
    </row>
    <row r="47" customFormat="false" ht="39" hidden="false" customHeight="true" outlineLevel="0" collapsed="false">
      <c r="A47" s="113" t="s">
        <v>135</v>
      </c>
      <c r="B47" s="114" t="s">
        <v>161</v>
      </c>
      <c r="C47" s="113" t="s">
        <v>30</v>
      </c>
      <c r="D47" s="113" t="s">
        <v>162</v>
      </c>
      <c r="E47" s="113" t="s">
        <v>163</v>
      </c>
      <c r="F47" s="113"/>
      <c r="G47" s="115" t="s">
        <v>164</v>
      </c>
      <c r="H47" s="116" t="n">
        <v>0.0053</v>
      </c>
      <c r="I47" s="117" t="n">
        <v>27.68</v>
      </c>
      <c r="J47" s="117" t="n">
        <v>0.14</v>
      </c>
    </row>
    <row r="48" customFormat="false" ht="39" hidden="false" customHeight="true" outlineLevel="0" collapsed="false">
      <c r="A48" s="113" t="s">
        <v>135</v>
      </c>
      <c r="B48" s="114" t="s">
        <v>165</v>
      </c>
      <c r="C48" s="113" t="s">
        <v>30</v>
      </c>
      <c r="D48" s="113" t="s">
        <v>166</v>
      </c>
      <c r="E48" s="113" t="s">
        <v>163</v>
      </c>
      <c r="F48" s="113"/>
      <c r="G48" s="115" t="s">
        <v>167</v>
      </c>
      <c r="H48" s="116" t="n">
        <v>0.0073</v>
      </c>
      <c r="I48" s="117" t="n">
        <v>26.13</v>
      </c>
      <c r="J48" s="117" t="n">
        <v>0.19</v>
      </c>
    </row>
    <row r="49" customFormat="false" ht="39" hidden="false" customHeight="true" outlineLevel="0" collapsed="false">
      <c r="A49" s="122" t="s">
        <v>152</v>
      </c>
      <c r="B49" s="123" t="s">
        <v>177</v>
      </c>
      <c r="C49" s="122" t="s">
        <v>30</v>
      </c>
      <c r="D49" s="122" t="s">
        <v>178</v>
      </c>
      <c r="E49" s="122" t="s">
        <v>155</v>
      </c>
      <c r="F49" s="122"/>
      <c r="G49" s="124" t="s">
        <v>179</v>
      </c>
      <c r="H49" s="125" t="n">
        <v>1.26</v>
      </c>
      <c r="I49" s="126" t="n">
        <v>0.23</v>
      </c>
      <c r="J49" s="126" t="n">
        <v>0.28</v>
      </c>
    </row>
    <row r="50" customFormat="false" ht="26" hidden="false" customHeight="true" outlineLevel="0" collapsed="false">
      <c r="A50" s="122" t="s">
        <v>152</v>
      </c>
      <c r="B50" s="123" t="s">
        <v>180</v>
      </c>
      <c r="C50" s="122" t="s">
        <v>30</v>
      </c>
      <c r="D50" s="122" t="s">
        <v>181</v>
      </c>
      <c r="E50" s="122" t="s">
        <v>155</v>
      </c>
      <c r="F50" s="122"/>
      <c r="G50" s="124" t="s">
        <v>37</v>
      </c>
      <c r="H50" s="125" t="n">
        <v>1.26</v>
      </c>
      <c r="I50" s="126" t="n">
        <v>3.48</v>
      </c>
      <c r="J50" s="126" t="n">
        <v>4.38</v>
      </c>
    </row>
    <row r="51" customFormat="false" ht="26" hidden="false" customHeight="true" outlineLevel="0" collapsed="false">
      <c r="A51" s="122" t="s">
        <v>152</v>
      </c>
      <c r="B51" s="123" t="s">
        <v>182</v>
      </c>
      <c r="C51" s="122" t="s">
        <v>30</v>
      </c>
      <c r="D51" s="122" t="s">
        <v>183</v>
      </c>
      <c r="E51" s="122" t="s">
        <v>155</v>
      </c>
      <c r="F51" s="122"/>
      <c r="G51" s="124" t="s">
        <v>32</v>
      </c>
      <c r="H51" s="125" t="n">
        <v>1.357</v>
      </c>
      <c r="I51" s="126" t="n">
        <v>28.1</v>
      </c>
      <c r="J51" s="126" t="n">
        <v>38.13</v>
      </c>
    </row>
    <row r="52" customFormat="false" ht="18" hidden="false" customHeight="false" outlineLevel="0" collapsed="false">
      <c r="A52" s="118"/>
      <c r="B52" s="118"/>
      <c r="C52" s="118"/>
      <c r="D52" s="118"/>
      <c r="E52" s="118" t="s">
        <v>142</v>
      </c>
      <c r="F52" s="119" t="n">
        <v>6.11</v>
      </c>
      <c r="G52" s="118" t="s">
        <v>143</v>
      </c>
      <c r="H52" s="119" t="n">
        <v>0</v>
      </c>
      <c r="I52" s="118" t="s">
        <v>144</v>
      </c>
      <c r="J52" s="119" t="n">
        <v>6.11</v>
      </c>
    </row>
    <row r="53" customFormat="false" ht="18" hidden="false" customHeight="true" outlineLevel="0" collapsed="false">
      <c r="A53" s="118"/>
      <c r="B53" s="118"/>
      <c r="C53" s="118"/>
      <c r="D53" s="118"/>
      <c r="E53" s="118" t="s">
        <v>145</v>
      </c>
      <c r="F53" s="119" t="n">
        <v>12.81</v>
      </c>
      <c r="G53" s="118"/>
      <c r="H53" s="120" t="s">
        <v>146</v>
      </c>
      <c r="I53" s="120"/>
      <c r="J53" s="119" t="n">
        <v>64</v>
      </c>
    </row>
    <row r="54" customFormat="false" ht="1" hidden="false" customHeight="true" outlineLevel="0" collapsed="false">
      <c r="A54" s="121"/>
      <c r="B54" s="121"/>
      <c r="C54" s="121"/>
      <c r="D54" s="121"/>
      <c r="E54" s="121"/>
      <c r="F54" s="121"/>
      <c r="G54" s="121"/>
      <c r="H54" s="121"/>
      <c r="I54" s="121"/>
      <c r="J54" s="121"/>
    </row>
    <row r="55" customFormat="false" ht="18" hidden="false" customHeight="true" outlineLevel="0" collapsed="false">
      <c r="A55" s="25" t="s">
        <v>49</v>
      </c>
      <c r="B55" s="26" t="s">
        <v>10</v>
      </c>
      <c r="C55" s="25" t="s">
        <v>11</v>
      </c>
      <c r="D55" s="25" t="s">
        <v>12</v>
      </c>
      <c r="E55" s="25" t="s">
        <v>132</v>
      </c>
      <c r="F55" s="25"/>
      <c r="G55" s="111" t="s">
        <v>13</v>
      </c>
      <c r="H55" s="26" t="s">
        <v>14</v>
      </c>
      <c r="I55" s="26" t="s">
        <v>15</v>
      </c>
      <c r="J55" s="26" t="s">
        <v>17</v>
      </c>
    </row>
    <row r="56" customFormat="false" ht="26" hidden="false" customHeight="true" outlineLevel="0" collapsed="false">
      <c r="A56" s="14" t="s">
        <v>133</v>
      </c>
      <c r="B56" s="15" t="s">
        <v>50</v>
      </c>
      <c r="C56" s="14" t="s">
        <v>35</v>
      </c>
      <c r="D56" s="14" t="s">
        <v>51</v>
      </c>
      <c r="E56" s="14" t="s">
        <v>184</v>
      </c>
      <c r="F56" s="14"/>
      <c r="G56" s="16" t="s">
        <v>32</v>
      </c>
      <c r="H56" s="112" t="n">
        <v>1</v>
      </c>
      <c r="I56" s="17" t="n">
        <v>28.79</v>
      </c>
      <c r="J56" s="17" t="n">
        <v>28.79</v>
      </c>
    </row>
    <row r="57" customFormat="false" ht="26" hidden="false" customHeight="true" outlineLevel="0" collapsed="false">
      <c r="A57" s="122" t="s">
        <v>152</v>
      </c>
      <c r="B57" s="123" t="s">
        <v>185</v>
      </c>
      <c r="C57" s="122" t="s">
        <v>35</v>
      </c>
      <c r="D57" s="122" t="s">
        <v>186</v>
      </c>
      <c r="E57" s="122" t="s">
        <v>155</v>
      </c>
      <c r="F57" s="122"/>
      <c r="G57" s="124" t="s">
        <v>32</v>
      </c>
      <c r="H57" s="125" t="n">
        <v>1.1</v>
      </c>
      <c r="I57" s="126" t="n">
        <v>8.81</v>
      </c>
      <c r="J57" s="126" t="n">
        <v>9.69</v>
      </c>
    </row>
    <row r="58" customFormat="false" ht="24" hidden="false" customHeight="true" outlineLevel="0" collapsed="false">
      <c r="A58" s="122" t="s">
        <v>152</v>
      </c>
      <c r="B58" s="123" t="s">
        <v>187</v>
      </c>
      <c r="C58" s="122" t="s">
        <v>35</v>
      </c>
      <c r="D58" s="122" t="s">
        <v>188</v>
      </c>
      <c r="E58" s="122" t="s">
        <v>189</v>
      </c>
      <c r="F58" s="122"/>
      <c r="G58" s="124" t="s">
        <v>139</v>
      </c>
      <c r="H58" s="125" t="n">
        <v>0.54</v>
      </c>
      <c r="I58" s="126" t="n">
        <v>19.66</v>
      </c>
      <c r="J58" s="126" t="n">
        <v>10.61</v>
      </c>
    </row>
    <row r="59" customFormat="false" ht="24" hidden="false" customHeight="true" outlineLevel="0" collapsed="false">
      <c r="A59" s="122" t="s">
        <v>152</v>
      </c>
      <c r="B59" s="123" t="s">
        <v>190</v>
      </c>
      <c r="C59" s="122" t="s">
        <v>35</v>
      </c>
      <c r="D59" s="122" t="s">
        <v>191</v>
      </c>
      <c r="E59" s="122" t="s">
        <v>189</v>
      </c>
      <c r="F59" s="122"/>
      <c r="G59" s="124" t="s">
        <v>139</v>
      </c>
      <c r="H59" s="125" t="n">
        <v>0.54</v>
      </c>
      <c r="I59" s="126" t="n">
        <v>15.74</v>
      </c>
      <c r="J59" s="126" t="n">
        <v>8.49</v>
      </c>
    </row>
    <row r="60" customFormat="false" ht="18" hidden="false" customHeight="false" outlineLevel="0" collapsed="false">
      <c r="A60" s="118"/>
      <c r="B60" s="118"/>
      <c r="C60" s="118"/>
      <c r="D60" s="118"/>
      <c r="E60" s="118" t="s">
        <v>142</v>
      </c>
      <c r="F60" s="119" t="n">
        <v>19.1</v>
      </c>
      <c r="G60" s="118" t="s">
        <v>143</v>
      </c>
      <c r="H60" s="119" t="n">
        <v>0</v>
      </c>
      <c r="I60" s="118" t="s">
        <v>144</v>
      </c>
      <c r="J60" s="119" t="n">
        <v>19.1</v>
      </c>
    </row>
    <row r="61" customFormat="false" ht="18" hidden="false" customHeight="true" outlineLevel="0" collapsed="false">
      <c r="A61" s="118"/>
      <c r="B61" s="118"/>
      <c r="C61" s="118"/>
      <c r="D61" s="118"/>
      <c r="E61" s="118" t="s">
        <v>145</v>
      </c>
      <c r="F61" s="119" t="n">
        <v>7.2</v>
      </c>
      <c r="G61" s="118"/>
      <c r="H61" s="120" t="s">
        <v>146</v>
      </c>
      <c r="I61" s="120"/>
      <c r="J61" s="119" t="n">
        <v>35.99</v>
      </c>
    </row>
    <row r="62" customFormat="false" ht="1" hidden="false" customHeight="true" outlineLevel="0" collapsed="false">
      <c r="A62" s="121"/>
      <c r="B62" s="121"/>
      <c r="C62" s="121"/>
      <c r="D62" s="121"/>
      <c r="E62" s="121"/>
      <c r="F62" s="121"/>
      <c r="G62" s="121"/>
      <c r="H62" s="121"/>
      <c r="I62" s="121"/>
      <c r="J62" s="121"/>
    </row>
    <row r="63" customFormat="false" ht="18" hidden="false" customHeight="true" outlineLevel="0" collapsed="false">
      <c r="A63" s="25" t="s">
        <v>52</v>
      </c>
      <c r="B63" s="26" t="s">
        <v>10</v>
      </c>
      <c r="C63" s="25" t="s">
        <v>11</v>
      </c>
      <c r="D63" s="25" t="s">
        <v>12</v>
      </c>
      <c r="E63" s="25" t="s">
        <v>132</v>
      </c>
      <c r="F63" s="25"/>
      <c r="G63" s="111" t="s">
        <v>13</v>
      </c>
      <c r="H63" s="26" t="s">
        <v>14</v>
      </c>
      <c r="I63" s="26" t="s">
        <v>15</v>
      </c>
      <c r="J63" s="26" t="s">
        <v>17</v>
      </c>
    </row>
    <row r="64" customFormat="false" ht="39" hidden="false" customHeight="true" outlineLevel="0" collapsed="false">
      <c r="A64" s="14" t="s">
        <v>133</v>
      </c>
      <c r="B64" s="15" t="s">
        <v>53</v>
      </c>
      <c r="C64" s="14" t="s">
        <v>30</v>
      </c>
      <c r="D64" s="14" t="str">
        <f aca="false">Orçamento!D15</f>
        <v>PINTURA DE TELHAS DE FIBROCIMENTO COM TINTA ACRÍLICA, APLICAÇÃO MANUAL, 2 DEMÃOS, INCLUSO FUNDO PREPARADOR. AF_05/2021</v>
      </c>
      <c r="E64" s="14" t="s">
        <v>192</v>
      </c>
      <c r="F64" s="14"/>
      <c r="G64" s="16" t="s">
        <v>32</v>
      </c>
      <c r="H64" s="112" t="n">
        <v>1</v>
      </c>
      <c r="I64" s="17" t="n">
        <v>21.49</v>
      </c>
      <c r="J64" s="17" t="n">
        <v>21.49</v>
      </c>
    </row>
    <row r="65" customFormat="false" ht="24" hidden="false" customHeight="true" outlineLevel="0" collapsed="false">
      <c r="A65" s="113" t="s">
        <v>135</v>
      </c>
      <c r="B65" s="114" t="s">
        <v>193</v>
      </c>
      <c r="C65" s="113" t="s">
        <v>30</v>
      </c>
      <c r="D65" s="113" t="s">
        <v>194</v>
      </c>
      <c r="E65" s="113" t="s">
        <v>138</v>
      </c>
      <c r="F65" s="113"/>
      <c r="G65" s="115" t="s">
        <v>139</v>
      </c>
      <c r="H65" s="116" t="n">
        <v>0.275</v>
      </c>
      <c r="I65" s="117" t="n">
        <v>31.9</v>
      </c>
      <c r="J65" s="117" t="n">
        <v>8.77</v>
      </c>
    </row>
    <row r="66" customFormat="false" ht="24" hidden="false" customHeight="true" outlineLevel="0" collapsed="false">
      <c r="A66" s="113" t="s">
        <v>135</v>
      </c>
      <c r="B66" s="114" t="s">
        <v>148</v>
      </c>
      <c r="C66" s="113" t="s">
        <v>30</v>
      </c>
      <c r="D66" s="113" t="s">
        <v>149</v>
      </c>
      <c r="E66" s="113" t="s">
        <v>138</v>
      </c>
      <c r="F66" s="113"/>
      <c r="G66" s="115" t="s">
        <v>139</v>
      </c>
      <c r="H66" s="116" t="n">
        <v>0.115</v>
      </c>
      <c r="I66" s="117" t="n">
        <v>25.95</v>
      </c>
      <c r="J66" s="117" t="n">
        <v>2.98</v>
      </c>
    </row>
    <row r="67" customFormat="false" ht="24" hidden="false" customHeight="true" outlineLevel="0" collapsed="false">
      <c r="A67" s="122" t="s">
        <v>152</v>
      </c>
      <c r="B67" s="123" t="s">
        <v>195</v>
      </c>
      <c r="C67" s="122" t="s">
        <v>30</v>
      </c>
      <c r="D67" s="122" t="s">
        <v>196</v>
      </c>
      <c r="E67" s="122" t="s">
        <v>155</v>
      </c>
      <c r="F67" s="122"/>
      <c r="G67" s="124" t="s">
        <v>197</v>
      </c>
      <c r="H67" s="125" t="n">
        <v>0.16</v>
      </c>
      <c r="I67" s="126" t="n">
        <v>7.66</v>
      </c>
      <c r="J67" s="126" t="n">
        <v>1.22</v>
      </c>
    </row>
    <row r="68" customFormat="false" ht="24" hidden="false" customHeight="true" outlineLevel="0" collapsed="false">
      <c r="A68" s="122" t="s">
        <v>152</v>
      </c>
      <c r="B68" s="123" t="s">
        <v>198</v>
      </c>
      <c r="C68" s="122" t="s">
        <v>30</v>
      </c>
      <c r="D68" s="122" t="s">
        <v>199</v>
      </c>
      <c r="E68" s="122" t="s">
        <v>155</v>
      </c>
      <c r="F68" s="122"/>
      <c r="G68" s="124" t="s">
        <v>197</v>
      </c>
      <c r="H68" s="125" t="n">
        <v>0.427</v>
      </c>
      <c r="I68" s="126" t="n">
        <v>19.72</v>
      </c>
      <c r="J68" s="126" t="n">
        <v>8.42</v>
      </c>
    </row>
    <row r="69" customFormat="false" ht="24" hidden="false" customHeight="true" outlineLevel="0" collapsed="false">
      <c r="A69" s="122" t="s">
        <v>152</v>
      </c>
      <c r="B69" s="123" t="s">
        <v>200</v>
      </c>
      <c r="C69" s="122" t="s">
        <v>30</v>
      </c>
      <c r="D69" s="122" t="s">
        <v>201</v>
      </c>
      <c r="E69" s="122" t="s">
        <v>155</v>
      </c>
      <c r="F69" s="122"/>
      <c r="G69" s="124" t="s">
        <v>37</v>
      </c>
      <c r="H69" s="125" t="n">
        <v>0.01</v>
      </c>
      <c r="I69" s="126" t="n">
        <v>10.77</v>
      </c>
      <c r="J69" s="126" t="n">
        <v>0.1</v>
      </c>
    </row>
    <row r="70" customFormat="false" ht="18" hidden="false" customHeight="false" outlineLevel="0" collapsed="false">
      <c r="A70" s="118"/>
      <c r="B70" s="118"/>
      <c r="C70" s="118"/>
      <c r="D70" s="118"/>
      <c r="E70" s="118" t="s">
        <v>142</v>
      </c>
      <c r="F70" s="119" t="n">
        <v>8.28</v>
      </c>
      <c r="G70" s="118" t="s">
        <v>143</v>
      </c>
      <c r="H70" s="119" t="n">
        <v>0</v>
      </c>
      <c r="I70" s="118" t="s">
        <v>144</v>
      </c>
      <c r="J70" s="119" t="n">
        <v>8.28</v>
      </c>
    </row>
    <row r="71" customFormat="false" ht="18" hidden="false" customHeight="true" outlineLevel="0" collapsed="false">
      <c r="A71" s="118"/>
      <c r="B71" s="118"/>
      <c r="C71" s="118"/>
      <c r="D71" s="118"/>
      <c r="E71" s="118" t="s">
        <v>145</v>
      </c>
      <c r="F71" s="119" t="n">
        <v>5.38</v>
      </c>
      <c r="G71" s="118"/>
      <c r="H71" s="120" t="s">
        <v>146</v>
      </c>
      <c r="I71" s="120"/>
      <c r="J71" s="119" t="n">
        <v>26.87</v>
      </c>
    </row>
    <row r="72" customFormat="false" ht="1" hidden="false" customHeight="true" outlineLevel="0" collapsed="false">
      <c r="A72" s="121"/>
      <c r="B72" s="121"/>
      <c r="C72" s="121"/>
      <c r="D72" s="121"/>
      <c r="E72" s="121"/>
      <c r="F72" s="121"/>
      <c r="G72" s="121"/>
      <c r="H72" s="121"/>
      <c r="I72" s="121"/>
      <c r="J72" s="121"/>
    </row>
    <row r="73" customFormat="false" ht="18" hidden="false" customHeight="true" outlineLevel="0" collapsed="false">
      <c r="A73" s="25" t="s">
        <v>202</v>
      </c>
      <c r="B73" s="26" t="s">
        <v>10</v>
      </c>
      <c r="C73" s="25" t="s">
        <v>11</v>
      </c>
      <c r="D73" s="25" t="s">
        <v>12</v>
      </c>
      <c r="E73" s="25" t="s">
        <v>132</v>
      </c>
      <c r="F73" s="25"/>
      <c r="G73" s="111" t="s">
        <v>13</v>
      </c>
      <c r="H73" s="26" t="s">
        <v>14</v>
      </c>
      <c r="I73" s="26" t="s">
        <v>15</v>
      </c>
      <c r="J73" s="26" t="s">
        <v>17</v>
      </c>
    </row>
    <row r="74" customFormat="false" ht="26" hidden="false" customHeight="true" outlineLevel="0" collapsed="false">
      <c r="A74" s="14" t="s">
        <v>133</v>
      </c>
      <c r="B74" s="15" t="s">
        <v>57</v>
      </c>
      <c r="C74" s="14" t="s">
        <v>23</v>
      </c>
      <c r="D74" s="14" t="s">
        <v>58</v>
      </c>
      <c r="E74" s="14" t="s">
        <v>138</v>
      </c>
      <c r="F74" s="14"/>
      <c r="G74" s="16" t="s">
        <v>59</v>
      </c>
      <c r="H74" s="112" t="n">
        <v>1</v>
      </c>
      <c r="I74" s="17" t="n">
        <v>4.47</v>
      </c>
      <c r="J74" s="17" t="n">
        <v>4.47</v>
      </c>
    </row>
    <row r="75" customFormat="false" ht="24" hidden="false" customHeight="true" outlineLevel="0" collapsed="false">
      <c r="A75" s="113" t="s">
        <v>135</v>
      </c>
      <c r="B75" s="114" t="s">
        <v>148</v>
      </c>
      <c r="C75" s="113" t="s">
        <v>30</v>
      </c>
      <c r="D75" s="113" t="s">
        <v>149</v>
      </c>
      <c r="E75" s="113" t="s">
        <v>138</v>
      </c>
      <c r="F75" s="113"/>
      <c r="G75" s="115" t="s">
        <v>139</v>
      </c>
      <c r="H75" s="116" t="n">
        <v>0.14</v>
      </c>
      <c r="I75" s="117" t="n">
        <v>25.95</v>
      </c>
      <c r="J75" s="117" t="n">
        <v>3.63</v>
      </c>
    </row>
    <row r="76" customFormat="false" ht="26" hidden="false" customHeight="true" outlineLevel="0" collapsed="false">
      <c r="A76" s="122" t="s">
        <v>152</v>
      </c>
      <c r="B76" s="123" t="s">
        <v>203</v>
      </c>
      <c r="C76" s="122" t="s">
        <v>30</v>
      </c>
      <c r="D76" s="122" t="s">
        <v>204</v>
      </c>
      <c r="E76" s="122" t="s">
        <v>155</v>
      </c>
      <c r="F76" s="122"/>
      <c r="G76" s="124" t="s">
        <v>197</v>
      </c>
      <c r="H76" s="125" t="n">
        <v>0.05</v>
      </c>
      <c r="I76" s="126" t="n">
        <v>16.85</v>
      </c>
      <c r="J76" s="126" t="n">
        <v>0.84</v>
      </c>
    </row>
    <row r="77" customFormat="false" ht="18" hidden="false" customHeight="false" outlineLevel="0" collapsed="false">
      <c r="A77" s="118"/>
      <c r="B77" s="118"/>
      <c r="C77" s="118"/>
      <c r="D77" s="118"/>
      <c r="E77" s="118" t="s">
        <v>142</v>
      </c>
      <c r="F77" s="119" t="n">
        <v>2.57</v>
      </c>
      <c r="G77" s="118" t="s">
        <v>143</v>
      </c>
      <c r="H77" s="119" t="n">
        <v>0</v>
      </c>
      <c r="I77" s="118" t="s">
        <v>144</v>
      </c>
      <c r="J77" s="119" t="n">
        <v>2.57</v>
      </c>
    </row>
    <row r="78" customFormat="false" ht="18" hidden="false" customHeight="true" outlineLevel="0" collapsed="false">
      <c r="A78" s="118"/>
      <c r="B78" s="118"/>
      <c r="C78" s="118"/>
      <c r="D78" s="118"/>
      <c r="E78" s="118" t="s">
        <v>145</v>
      </c>
      <c r="F78" s="119" t="n">
        <v>1.11</v>
      </c>
      <c r="G78" s="118"/>
      <c r="H78" s="120" t="s">
        <v>146</v>
      </c>
      <c r="I78" s="120"/>
      <c r="J78" s="119" t="n">
        <v>5.58</v>
      </c>
    </row>
    <row r="79" customFormat="false" ht="1" hidden="false" customHeight="true" outlineLevel="0" collapsed="false">
      <c r="A79" s="121"/>
      <c r="B79" s="121"/>
      <c r="C79" s="121"/>
      <c r="D79" s="121"/>
      <c r="E79" s="121"/>
      <c r="F79" s="121"/>
      <c r="G79" s="121"/>
      <c r="H79" s="121"/>
      <c r="I79" s="121"/>
      <c r="J79" s="121"/>
    </row>
    <row r="80" customFormat="false" ht="50" hidden="false" customHeight="true" outlineLevel="0" collapsed="false">
      <c r="A80" s="24" t="s">
        <v>205</v>
      </c>
      <c r="B80" s="24"/>
      <c r="C80" s="24"/>
      <c r="D80" s="24"/>
      <c r="E80" s="24"/>
      <c r="F80" s="24"/>
      <c r="G80" s="24"/>
      <c r="H80" s="24"/>
      <c r="I80" s="24"/>
      <c r="J80" s="24"/>
    </row>
    <row r="81" customFormat="false" ht="18" hidden="false" customHeight="true" outlineLevel="0" collapsed="false">
      <c r="A81" s="25"/>
      <c r="B81" s="26" t="s">
        <v>10</v>
      </c>
      <c r="C81" s="25" t="s">
        <v>11</v>
      </c>
      <c r="D81" s="25" t="s">
        <v>12</v>
      </c>
      <c r="E81" s="25" t="s">
        <v>132</v>
      </c>
      <c r="F81" s="25"/>
      <c r="G81" s="111" t="s">
        <v>13</v>
      </c>
      <c r="H81" s="26" t="s">
        <v>14</v>
      </c>
      <c r="I81" s="26" t="s">
        <v>15</v>
      </c>
      <c r="J81" s="26" t="s">
        <v>17</v>
      </c>
    </row>
    <row r="82" customFormat="false" ht="26" hidden="false" customHeight="true" outlineLevel="0" collapsed="false">
      <c r="A82" s="14" t="s">
        <v>133</v>
      </c>
      <c r="B82" s="15" t="s">
        <v>157</v>
      </c>
      <c r="C82" s="14" t="s">
        <v>30</v>
      </c>
      <c r="D82" s="14" t="s">
        <v>158</v>
      </c>
      <c r="E82" s="14" t="s">
        <v>138</v>
      </c>
      <c r="F82" s="14"/>
      <c r="G82" s="16" t="s">
        <v>139</v>
      </c>
      <c r="H82" s="112" t="n">
        <v>1</v>
      </c>
      <c r="I82" s="17" t="n">
        <v>27.48</v>
      </c>
      <c r="J82" s="17" t="n">
        <v>27.48</v>
      </c>
    </row>
    <row r="83" customFormat="false" ht="26" hidden="false" customHeight="true" outlineLevel="0" collapsed="false">
      <c r="A83" s="113" t="s">
        <v>135</v>
      </c>
      <c r="B83" s="114" t="s">
        <v>206</v>
      </c>
      <c r="C83" s="113" t="s">
        <v>30</v>
      </c>
      <c r="D83" s="113" t="s">
        <v>207</v>
      </c>
      <c r="E83" s="113" t="s">
        <v>138</v>
      </c>
      <c r="F83" s="113"/>
      <c r="G83" s="115" t="s">
        <v>139</v>
      </c>
      <c r="H83" s="116" t="n">
        <v>1</v>
      </c>
      <c r="I83" s="117" t="n">
        <v>0.29</v>
      </c>
      <c r="J83" s="117" t="n">
        <v>0.29</v>
      </c>
    </row>
    <row r="84" customFormat="false" ht="24" hidden="false" customHeight="true" outlineLevel="0" collapsed="false">
      <c r="A84" s="122" t="s">
        <v>152</v>
      </c>
      <c r="B84" s="123" t="s">
        <v>208</v>
      </c>
      <c r="C84" s="122" t="s">
        <v>30</v>
      </c>
      <c r="D84" s="122" t="s">
        <v>209</v>
      </c>
      <c r="E84" s="122" t="s">
        <v>189</v>
      </c>
      <c r="F84" s="122"/>
      <c r="G84" s="124" t="s">
        <v>139</v>
      </c>
      <c r="H84" s="125" t="n">
        <v>1</v>
      </c>
      <c r="I84" s="126" t="n">
        <v>19.77</v>
      </c>
      <c r="J84" s="126" t="n">
        <v>19.77</v>
      </c>
    </row>
    <row r="85" customFormat="false" ht="26" hidden="false" customHeight="true" outlineLevel="0" collapsed="false">
      <c r="A85" s="122" t="s">
        <v>152</v>
      </c>
      <c r="B85" s="123" t="s">
        <v>210</v>
      </c>
      <c r="C85" s="122" t="s">
        <v>30</v>
      </c>
      <c r="D85" s="122" t="s">
        <v>211</v>
      </c>
      <c r="E85" s="122" t="s">
        <v>155</v>
      </c>
      <c r="F85" s="122"/>
      <c r="G85" s="124" t="s">
        <v>139</v>
      </c>
      <c r="H85" s="125" t="n">
        <v>1</v>
      </c>
      <c r="I85" s="126" t="n">
        <v>3.44</v>
      </c>
      <c r="J85" s="126" t="n">
        <v>3.44</v>
      </c>
    </row>
    <row r="86" customFormat="false" ht="26" hidden="false" customHeight="true" outlineLevel="0" collapsed="false">
      <c r="A86" s="122" t="s">
        <v>152</v>
      </c>
      <c r="B86" s="123" t="s">
        <v>212</v>
      </c>
      <c r="C86" s="122" t="s">
        <v>30</v>
      </c>
      <c r="D86" s="122" t="s">
        <v>213</v>
      </c>
      <c r="E86" s="122" t="s">
        <v>155</v>
      </c>
      <c r="F86" s="122"/>
      <c r="G86" s="124" t="s">
        <v>139</v>
      </c>
      <c r="H86" s="125" t="n">
        <v>1</v>
      </c>
      <c r="I86" s="126" t="n">
        <v>0.6</v>
      </c>
      <c r="J86" s="126" t="n">
        <v>0.6</v>
      </c>
    </row>
    <row r="87" customFormat="false" ht="26" hidden="false" customHeight="true" outlineLevel="0" collapsed="false">
      <c r="A87" s="122" t="s">
        <v>152</v>
      </c>
      <c r="B87" s="123" t="s">
        <v>214</v>
      </c>
      <c r="C87" s="122" t="s">
        <v>30</v>
      </c>
      <c r="D87" s="122" t="s">
        <v>215</v>
      </c>
      <c r="E87" s="122" t="s">
        <v>155</v>
      </c>
      <c r="F87" s="122"/>
      <c r="G87" s="124" t="s">
        <v>139</v>
      </c>
      <c r="H87" s="125" t="n">
        <v>1</v>
      </c>
      <c r="I87" s="126" t="n">
        <v>1.43</v>
      </c>
      <c r="J87" s="126" t="n">
        <v>1.43</v>
      </c>
    </row>
    <row r="88" customFormat="false" ht="26" hidden="false" customHeight="true" outlineLevel="0" collapsed="false">
      <c r="A88" s="122" t="s">
        <v>152</v>
      </c>
      <c r="B88" s="123" t="s">
        <v>216</v>
      </c>
      <c r="C88" s="122" t="s">
        <v>30</v>
      </c>
      <c r="D88" s="122" t="s">
        <v>217</v>
      </c>
      <c r="E88" s="122" t="s">
        <v>155</v>
      </c>
      <c r="F88" s="122"/>
      <c r="G88" s="124" t="s">
        <v>139</v>
      </c>
      <c r="H88" s="125" t="n">
        <v>1</v>
      </c>
      <c r="I88" s="126" t="n">
        <v>0.08</v>
      </c>
      <c r="J88" s="126" t="n">
        <v>0.08</v>
      </c>
    </row>
    <row r="89" customFormat="false" ht="26" hidden="false" customHeight="true" outlineLevel="0" collapsed="false">
      <c r="A89" s="122" t="s">
        <v>152</v>
      </c>
      <c r="B89" s="123" t="s">
        <v>218</v>
      </c>
      <c r="C89" s="122" t="s">
        <v>30</v>
      </c>
      <c r="D89" s="122" t="s">
        <v>219</v>
      </c>
      <c r="E89" s="122" t="s">
        <v>155</v>
      </c>
      <c r="F89" s="122"/>
      <c r="G89" s="124" t="s">
        <v>139</v>
      </c>
      <c r="H89" s="125" t="n">
        <v>1</v>
      </c>
      <c r="I89" s="126" t="n">
        <v>0.44</v>
      </c>
      <c r="J89" s="126" t="n">
        <v>0.44</v>
      </c>
    </row>
    <row r="90" customFormat="false" ht="26" hidden="false" customHeight="true" outlineLevel="0" collapsed="false">
      <c r="A90" s="122" t="s">
        <v>152</v>
      </c>
      <c r="B90" s="123" t="s">
        <v>220</v>
      </c>
      <c r="C90" s="122" t="s">
        <v>30</v>
      </c>
      <c r="D90" s="122" t="s">
        <v>221</v>
      </c>
      <c r="E90" s="122" t="s">
        <v>155</v>
      </c>
      <c r="F90" s="122"/>
      <c r="G90" s="124" t="s">
        <v>139</v>
      </c>
      <c r="H90" s="125" t="n">
        <v>1</v>
      </c>
      <c r="I90" s="126" t="n">
        <v>1.43</v>
      </c>
      <c r="J90" s="126" t="n">
        <v>1.43</v>
      </c>
    </row>
    <row r="91" customFormat="false" ht="18" hidden="false" customHeight="false" outlineLevel="0" collapsed="false">
      <c r="A91" s="118"/>
      <c r="B91" s="118"/>
      <c r="C91" s="118"/>
      <c r="D91" s="118"/>
      <c r="E91" s="118" t="s">
        <v>142</v>
      </c>
      <c r="F91" s="119" t="n">
        <v>20.06</v>
      </c>
      <c r="G91" s="118" t="s">
        <v>143</v>
      </c>
      <c r="H91" s="119" t="n">
        <v>0</v>
      </c>
      <c r="I91" s="118" t="s">
        <v>144</v>
      </c>
      <c r="J91" s="119" t="n">
        <v>20.06</v>
      </c>
    </row>
    <row r="92" customFormat="false" ht="18" hidden="false" customHeight="true" outlineLevel="0" collapsed="false">
      <c r="A92" s="118"/>
      <c r="B92" s="118"/>
      <c r="C92" s="118"/>
      <c r="D92" s="118"/>
      <c r="E92" s="118" t="s">
        <v>145</v>
      </c>
      <c r="F92" s="119" t="n">
        <v>6.88</v>
      </c>
      <c r="G92" s="118"/>
      <c r="H92" s="120" t="s">
        <v>146</v>
      </c>
      <c r="I92" s="120"/>
      <c r="J92" s="119" t="n">
        <v>34.36</v>
      </c>
    </row>
    <row r="93" customFormat="false" ht="1" hidden="false" customHeight="true" outlineLevel="0" collapsed="false">
      <c r="A93" s="121"/>
      <c r="B93" s="121"/>
      <c r="C93" s="121"/>
      <c r="D93" s="121"/>
      <c r="E93" s="121"/>
      <c r="F93" s="121"/>
      <c r="G93" s="121"/>
      <c r="H93" s="121"/>
      <c r="I93" s="121"/>
      <c r="J93" s="121"/>
    </row>
    <row r="94" customFormat="false" ht="18" hidden="false" customHeight="true" outlineLevel="0" collapsed="false">
      <c r="A94" s="25"/>
      <c r="B94" s="26" t="s">
        <v>10</v>
      </c>
      <c r="C94" s="25" t="s">
        <v>11</v>
      </c>
      <c r="D94" s="25" t="s">
        <v>12</v>
      </c>
      <c r="E94" s="25" t="s">
        <v>132</v>
      </c>
      <c r="F94" s="25"/>
      <c r="G94" s="111" t="s">
        <v>13</v>
      </c>
      <c r="H94" s="26" t="s">
        <v>14</v>
      </c>
      <c r="I94" s="26" t="s">
        <v>15</v>
      </c>
      <c r="J94" s="26" t="s">
        <v>17</v>
      </c>
    </row>
    <row r="95" customFormat="false" ht="24" hidden="false" customHeight="true" outlineLevel="0" collapsed="false">
      <c r="A95" s="14" t="s">
        <v>133</v>
      </c>
      <c r="B95" s="15" t="s">
        <v>159</v>
      </c>
      <c r="C95" s="14" t="s">
        <v>30</v>
      </c>
      <c r="D95" s="14" t="s">
        <v>160</v>
      </c>
      <c r="E95" s="14" t="s">
        <v>138</v>
      </c>
      <c r="F95" s="14"/>
      <c r="G95" s="16" t="s">
        <v>139</v>
      </c>
      <c r="H95" s="112" t="n">
        <v>1</v>
      </c>
      <c r="I95" s="17" t="n">
        <v>29.8</v>
      </c>
      <c r="J95" s="17" t="n">
        <v>29.8</v>
      </c>
    </row>
    <row r="96" customFormat="false" ht="26" hidden="false" customHeight="true" outlineLevel="0" collapsed="false">
      <c r="A96" s="113" t="s">
        <v>135</v>
      </c>
      <c r="B96" s="114" t="s">
        <v>222</v>
      </c>
      <c r="C96" s="113" t="s">
        <v>30</v>
      </c>
      <c r="D96" s="113" t="s">
        <v>223</v>
      </c>
      <c r="E96" s="113" t="s">
        <v>138</v>
      </c>
      <c r="F96" s="113"/>
      <c r="G96" s="115" t="s">
        <v>139</v>
      </c>
      <c r="H96" s="116" t="n">
        <v>1</v>
      </c>
      <c r="I96" s="117" t="n">
        <v>0.25</v>
      </c>
      <c r="J96" s="117" t="n">
        <v>0.25</v>
      </c>
    </row>
    <row r="97" customFormat="false" ht="24" hidden="false" customHeight="true" outlineLevel="0" collapsed="false">
      <c r="A97" s="122" t="s">
        <v>152</v>
      </c>
      <c r="B97" s="123" t="s">
        <v>224</v>
      </c>
      <c r="C97" s="122" t="s">
        <v>30</v>
      </c>
      <c r="D97" s="122" t="s">
        <v>225</v>
      </c>
      <c r="E97" s="122" t="s">
        <v>189</v>
      </c>
      <c r="F97" s="122"/>
      <c r="G97" s="124" t="s">
        <v>139</v>
      </c>
      <c r="H97" s="125" t="n">
        <v>1</v>
      </c>
      <c r="I97" s="126" t="n">
        <v>22.13</v>
      </c>
      <c r="J97" s="126" t="n">
        <v>22.13</v>
      </c>
    </row>
    <row r="98" customFormat="false" ht="26" hidden="false" customHeight="true" outlineLevel="0" collapsed="false">
      <c r="A98" s="122" t="s">
        <v>152</v>
      </c>
      <c r="B98" s="123" t="s">
        <v>210</v>
      </c>
      <c r="C98" s="122" t="s">
        <v>30</v>
      </c>
      <c r="D98" s="122" t="s">
        <v>211</v>
      </c>
      <c r="E98" s="122" t="s">
        <v>155</v>
      </c>
      <c r="F98" s="122"/>
      <c r="G98" s="124" t="s">
        <v>139</v>
      </c>
      <c r="H98" s="125" t="n">
        <v>1</v>
      </c>
      <c r="I98" s="126" t="n">
        <v>3.44</v>
      </c>
      <c r="J98" s="126" t="n">
        <v>3.44</v>
      </c>
    </row>
    <row r="99" customFormat="false" ht="26" hidden="false" customHeight="true" outlineLevel="0" collapsed="false">
      <c r="A99" s="122" t="s">
        <v>152</v>
      </c>
      <c r="B99" s="123" t="s">
        <v>212</v>
      </c>
      <c r="C99" s="122" t="s">
        <v>30</v>
      </c>
      <c r="D99" s="122" t="s">
        <v>213</v>
      </c>
      <c r="E99" s="122" t="s">
        <v>155</v>
      </c>
      <c r="F99" s="122"/>
      <c r="G99" s="124" t="s">
        <v>139</v>
      </c>
      <c r="H99" s="125" t="n">
        <v>1</v>
      </c>
      <c r="I99" s="126" t="n">
        <v>0.6</v>
      </c>
      <c r="J99" s="126" t="n">
        <v>0.6</v>
      </c>
    </row>
    <row r="100" customFormat="false" ht="26" hidden="false" customHeight="true" outlineLevel="0" collapsed="false">
      <c r="A100" s="122" t="s">
        <v>152</v>
      </c>
      <c r="B100" s="123" t="s">
        <v>214</v>
      </c>
      <c r="C100" s="122" t="s">
        <v>30</v>
      </c>
      <c r="D100" s="122" t="s">
        <v>215</v>
      </c>
      <c r="E100" s="122" t="s">
        <v>155</v>
      </c>
      <c r="F100" s="122"/>
      <c r="G100" s="124" t="s">
        <v>139</v>
      </c>
      <c r="H100" s="125" t="n">
        <v>1</v>
      </c>
      <c r="I100" s="126" t="n">
        <v>1.43</v>
      </c>
      <c r="J100" s="126" t="n">
        <v>1.43</v>
      </c>
    </row>
    <row r="101" customFormat="false" ht="26" hidden="false" customHeight="true" outlineLevel="0" collapsed="false">
      <c r="A101" s="122" t="s">
        <v>152</v>
      </c>
      <c r="B101" s="123" t="s">
        <v>216</v>
      </c>
      <c r="C101" s="122" t="s">
        <v>30</v>
      </c>
      <c r="D101" s="122" t="s">
        <v>217</v>
      </c>
      <c r="E101" s="122" t="s">
        <v>155</v>
      </c>
      <c r="F101" s="122"/>
      <c r="G101" s="124" t="s">
        <v>139</v>
      </c>
      <c r="H101" s="125" t="n">
        <v>1</v>
      </c>
      <c r="I101" s="126" t="n">
        <v>0.08</v>
      </c>
      <c r="J101" s="126" t="n">
        <v>0.08</v>
      </c>
    </row>
    <row r="102" customFormat="false" ht="26" hidden="false" customHeight="true" outlineLevel="0" collapsed="false">
      <c r="A102" s="122" t="s">
        <v>152</v>
      </c>
      <c r="B102" s="123" t="s">
        <v>218</v>
      </c>
      <c r="C102" s="122" t="s">
        <v>30</v>
      </c>
      <c r="D102" s="122" t="s">
        <v>219</v>
      </c>
      <c r="E102" s="122" t="s">
        <v>155</v>
      </c>
      <c r="F102" s="122"/>
      <c r="G102" s="124" t="s">
        <v>139</v>
      </c>
      <c r="H102" s="125" t="n">
        <v>1</v>
      </c>
      <c r="I102" s="126" t="n">
        <v>0.44</v>
      </c>
      <c r="J102" s="126" t="n">
        <v>0.44</v>
      </c>
    </row>
    <row r="103" customFormat="false" ht="26" hidden="false" customHeight="true" outlineLevel="0" collapsed="false">
      <c r="A103" s="122" t="s">
        <v>152</v>
      </c>
      <c r="B103" s="123" t="s">
        <v>220</v>
      </c>
      <c r="C103" s="122" t="s">
        <v>30</v>
      </c>
      <c r="D103" s="122" t="s">
        <v>221</v>
      </c>
      <c r="E103" s="122" t="s">
        <v>155</v>
      </c>
      <c r="F103" s="122"/>
      <c r="G103" s="124" t="s">
        <v>139</v>
      </c>
      <c r="H103" s="125" t="n">
        <v>1</v>
      </c>
      <c r="I103" s="126" t="n">
        <v>1.43</v>
      </c>
      <c r="J103" s="126" t="n">
        <v>1.43</v>
      </c>
    </row>
    <row r="104" customFormat="false" ht="18" hidden="false" customHeight="false" outlineLevel="0" collapsed="false">
      <c r="A104" s="118"/>
      <c r="B104" s="118"/>
      <c r="C104" s="118"/>
      <c r="D104" s="118"/>
      <c r="E104" s="118" t="s">
        <v>142</v>
      </c>
      <c r="F104" s="119" t="n">
        <v>22.38</v>
      </c>
      <c r="G104" s="118" t="s">
        <v>143</v>
      </c>
      <c r="H104" s="119" t="n">
        <v>0</v>
      </c>
      <c r="I104" s="118" t="s">
        <v>144</v>
      </c>
      <c r="J104" s="119" t="n">
        <v>22.38</v>
      </c>
    </row>
    <row r="105" customFormat="false" ht="18" hidden="false" customHeight="true" outlineLevel="0" collapsed="false">
      <c r="A105" s="118"/>
      <c r="B105" s="118"/>
      <c r="C105" s="118"/>
      <c r="D105" s="118"/>
      <c r="E105" s="118" t="s">
        <v>145</v>
      </c>
      <c r="F105" s="119" t="n">
        <v>7.46</v>
      </c>
      <c r="G105" s="118"/>
      <c r="H105" s="120" t="s">
        <v>146</v>
      </c>
      <c r="I105" s="120"/>
      <c r="J105" s="119" t="n">
        <v>37.26</v>
      </c>
    </row>
    <row r="106" customFormat="false" ht="1" hidden="false" customHeight="true" outlineLevel="0" collapsed="false">
      <c r="A106" s="121"/>
      <c r="B106" s="121"/>
      <c r="C106" s="121"/>
      <c r="D106" s="121"/>
      <c r="E106" s="121"/>
      <c r="F106" s="121"/>
      <c r="G106" s="121"/>
      <c r="H106" s="121"/>
      <c r="I106" s="121"/>
      <c r="J106" s="121"/>
    </row>
    <row r="107" customFormat="false" ht="18" hidden="false" customHeight="true" outlineLevel="0" collapsed="false">
      <c r="A107" s="25"/>
      <c r="B107" s="26" t="s">
        <v>10</v>
      </c>
      <c r="C107" s="25" t="s">
        <v>11</v>
      </c>
      <c r="D107" s="25" t="s">
        <v>12</v>
      </c>
      <c r="E107" s="25" t="s">
        <v>132</v>
      </c>
      <c r="F107" s="25"/>
      <c r="G107" s="111" t="s">
        <v>13</v>
      </c>
      <c r="H107" s="26" t="s">
        <v>14</v>
      </c>
      <c r="I107" s="26" t="s">
        <v>15</v>
      </c>
      <c r="J107" s="26" t="s">
        <v>17</v>
      </c>
    </row>
    <row r="108" customFormat="false" ht="26" hidden="false" customHeight="true" outlineLevel="0" collapsed="false">
      <c r="A108" s="14" t="s">
        <v>133</v>
      </c>
      <c r="B108" s="15" t="s">
        <v>206</v>
      </c>
      <c r="C108" s="14" t="s">
        <v>30</v>
      </c>
      <c r="D108" s="14" t="s">
        <v>207</v>
      </c>
      <c r="E108" s="14" t="s">
        <v>138</v>
      </c>
      <c r="F108" s="14"/>
      <c r="G108" s="16" t="s">
        <v>139</v>
      </c>
      <c r="H108" s="112" t="n">
        <v>1</v>
      </c>
      <c r="I108" s="17" t="n">
        <v>0.29</v>
      </c>
      <c r="J108" s="17" t="n">
        <v>0.29</v>
      </c>
    </row>
    <row r="109" customFormat="false" ht="24" hidden="false" customHeight="true" outlineLevel="0" collapsed="false">
      <c r="A109" s="122" t="s">
        <v>152</v>
      </c>
      <c r="B109" s="123" t="s">
        <v>208</v>
      </c>
      <c r="C109" s="122" t="s">
        <v>30</v>
      </c>
      <c r="D109" s="122" t="s">
        <v>209</v>
      </c>
      <c r="E109" s="122" t="s">
        <v>189</v>
      </c>
      <c r="F109" s="122"/>
      <c r="G109" s="124" t="s">
        <v>139</v>
      </c>
      <c r="H109" s="125" t="n">
        <v>0.01476</v>
      </c>
      <c r="I109" s="126" t="n">
        <v>19.77</v>
      </c>
      <c r="J109" s="126" t="n">
        <v>0.29</v>
      </c>
    </row>
    <row r="110" customFormat="false" ht="18" hidden="false" customHeight="false" outlineLevel="0" collapsed="false">
      <c r="A110" s="118"/>
      <c r="B110" s="118"/>
      <c r="C110" s="118"/>
      <c r="D110" s="118"/>
      <c r="E110" s="118" t="s">
        <v>142</v>
      </c>
      <c r="F110" s="119" t="n">
        <v>0.29</v>
      </c>
      <c r="G110" s="118" t="s">
        <v>143</v>
      </c>
      <c r="H110" s="119" t="n">
        <v>0</v>
      </c>
      <c r="I110" s="118" t="s">
        <v>144</v>
      </c>
      <c r="J110" s="119" t="n">
        <v>0.29</v>
      </c>
    </row>
    <row r="111" customFormat="false" ht="18" hidden="false" customHeight="true" outlineLevel="0" collapsed="false">
      <c r="A111" s="118"/>
      <c r="B111" s="118"/>
      <c r="C111" s="118"/>
      <c r="D111" s="118"/>
      <c r="E111" s="118" t="s">
        <v>145</v>
      </c>
      <c r="F111" s="119" t="n">
        <v>0.07</v>
      </c>
      <c r="G111" s="118"/>
      <c r="H111" s="120" t="s">
        <v>146</v>
      </c>
      <c r="I111" s="120"/>
      <c r="J111" s="119" t="n">
        <v>0.36</v>
      </c>
    </row>
    <row r="112" customFormat="false" ht="1" hidden="false" customHeight="true" outlineLevel="0" collapsed="false">
      <c r="A112" s="121"/>
      <c r="B112" s="121"/>
      <c r="C112" s="121"/>
      <c r="D112" s="121"/>
      <c r="E112" s="121"/>
      <c r="F112" s="121"/>
      <c r="G112" s="121"/>
      <c r="H112" s="121"/>
      <c r="I112" s="121"/>
      <c r="J112" s="121"/>
    </row>
    <row r="113" customFormat="false" ht="18" hidden="false" customHeight="true" outlineLevel="0" collapsed="false">
      <c r="A113" s="25"/>
      <c r="B113" s="26" t="s">
        <v>10</v>
      </c>
      <c r="C113" s="25" t="s">
        <v>11</v>
      </c>
      <c r="D113" s="25" t="s">
        <v>12</v>
      </c>
      <c r="E113" s="25" t="s">
        <v>132</v>
      </c>
      <c r="F113" s="25"/>
      <c r="G113" s="111" t="s">
        <v>13</v>
      </c>
      <c r="H113" s="26" t="s">
        <v>14</v>
      </c>
      <c r="I113" s="26" t="s">
        <v>15</v>
      </c>
      <c r="J113" s="26" t="s">
        <v>17</v>
      </c>
    </row>
    <row r="114" customFormat="false" ht="26" hidden="false" customHeight="true" outlineLevel="0" collapsed="false">
      <c r="A114" s="14" t="s">
        <v>133</v>
      </c>
      <c r="B114" s="15" t="s">
        <v>222</v>
      </c>
      <c r="C114" s="14" t="s">
        <v>30</v>
      </c>
      <c r="D114" s="14" t="s">
        <v>223</v>
      </c>
      <c r="E114" s="14" t="s">
        <v>138</v>
      </c>
      <c r="F114" s="14"/>
      <c r="G114" s="16" t="s">
        <v>139</v>
      </c>
      <c r="H114" s="112" t="n">
        <v>1</v>
      </c>
      <c r="I114" s="17" t="n">
        <v>0.25</v>
      </c>
      <c r="J114" s="17" t="n">
        <v>0.25</v>
      </c>
    </row>
    <row r="115" customFormat="false" ht="24" hidden="false" customHeight="true" outlineLevel="0" collapsed="false">
      <c r="A115" s="122" t="s">
        <v>152</v>
      </c>
      <c r="B115" s="123" t="s">
        <v>224</v>
      </c>
      <c r="C115" s="122" t="s">
        <v>30</v>
      </c>
      <c r="D115" s="122" t="s">
        <v>225</v>
      </c>
      <c r="E115" s="122" t="s">
        <v>189</v>
      </c>
      <c r="F115" s="122"/>
      <c r="G115" s="124" t="s">
        <v>139</v>
      </c>
      <c r="H115" s="125" t="n">
        <v>0.01154</v>
      </c>
      <c r="I115" s="126" t="n">
        <v>22.13</v>
      </c>
      <c r="J115" s="126" t="n">
        <v>0.25</v>
      </c>
    </row>
    <row r="116" customFormat="false" ht="18" hidden="false" customHeight="false" outlineLevel="0" collapsed="false">
      <c r="A116" s="118"/>
      <c r="B116" s="118"/>
      <c r="C116" s="118"/>
      <c r="D116" s="118"/>
      <c r="E116" s="118" t="s">
        <v>142</v>
      </c>
      <c r="F116" s="119" t="n">
        <v>0.25</v>
      </c>
      <c r="G116" s="118" t="s">
        <v>143</v>
      </c>
      <c r="H116" s="119" t="n">
        <v>0</v>
      </c>
      <c r="I116" s="118" t="s">
        <v>144</v>
      </c>
      <c r="J116" s="119" t="n">
        <v>0.25</v>
      </c>
    </row>
    <row r="117" customFormat="false" ht="18" hidden="false" customHeight="true" outlineLevel="0" collapsed="false">
      <c r="A117" s="118"/>
      <c r="B117" s="118"/>
      <c r="C117" s="118"/>
      <c r="D117" s="118"/>
      <c r="E117" s="118" t="s">
        <v>145</v>
      </c>
      <c r="F117" s="119" t="n">
        <v>0.06</v>
      </c>
      <c r="G117" s="118"/>
      <c r="H117" s="120" t="s">
        <v>146</v>
      </c>
      <c r="I117" s="120"/>
      <c r="J117" s="119" t="n">
        <v>0.31</v>
      </c>
    </row>
    <row r="118" customFormat="false" ht="1" hidden="false" customHeight="true" outlineLevel="0" collapsed="false">
      <c r="A118" s="121"/>
      <c r="B118" s="121"/>
      <c r="C118" s="121"/>
      <c r="D118" s="121"/>
      <c r="E118" s="121"/>
      <c r="F118" s="121"/>
      <c r="G118" s="121"/>
      <c r="H118" s="121"/>
      <c r="I118" s="121"/>
      <c r="J118" s="121"/>
    </row>
    <row r="119" customFormat="false" ht="18" hidden="false" customHeight="true" outlineLevel="0" collapsed="false">
      <c r="A119" s="25"/>
      <c r="B119" s="26" t="s">
        <v>10</v>
      </c>
      <c r="C119" s="25" t="s">
        <v>11</v>
      </c>
      <c r="D119" s="25" t="s">
        <v>12</v>
      </c>
      <c r="E119" s="25" t="s">
        <v>132</v>
      </c>
      <c r="F119" s="25"/>
      <c r="G119" s="111" t="s">
        <v>13</v>
      </c>
      <c r="H119" s="26" t="s">
        <v>14</v>
      </c>
      <c r="I119" s="26" t="s">
        <v>15</v>
      </c>
      <c r="J119" s="26" t="s">
        <v>17</v>
      </c>
    </row>
    <row r="120" customFormat="false" ht="26" hidden="false" customHeight="true" outlineLevel="0" collapsed="false">
      <c r="A120" s="14" t="s">
        <v>133</v>
      </c>
      <c r="B120" s="15" t="s">
        <v>226</v>
      </c>
      <c r="C120" s="14" t="s">
        <v>30</v>
      </c>
      <c r="D120" s="14" t="s">
        <v>227</v>
      </c>
      <c r="E120" s="14" t="s">
        <v>138</v>
      </c>
      <c r="F120" s="14"/>
      <c r="G120" s="16" t="s">
        <v>139</v>
      </c>
      <c r="H120" s="112" t="n">
        <v>1</v>
      </c>
      <c r="I120" s="17" t="n">
        <v>0.53</v>
      </c>
      <c r="J120" s="17" t="n">
        <v>0.53</v>
      </c>
    </row>
    <row r="121" customFormat="false" ht="24" hidden="false" customHeight="true" outlineLevel="0" collapsed="false">
      <c r="A121" s="122" t="s">
        <v>152</v>
      </c>
      <c r="B121" s="123" t="s">
        <v>228</v>
      </c>
      <c r="C121" s="122" t="s">
        <v>30</v>
      </c>
      <c r="D121" s="122" t="s">
        <v>229</v>
      </c>
      <c r="E121" s="122" t="s">
        <v>189</v>
      </c>
      <c r="F121" s="122"/>
      <c r="G121" s="124" t="s">
        <v>139</v>
      </c>
      <c r="H121" s="125" t="n">
        <v>0.0212</v>
      </c>
      <c r="I121" s="126" t="n">
        <v>25.19</v>
      </c>
      <c r="J121" s="126" t="n">
        <v>0.53</v>
      </c>
    </row>
    <row r="122" customFormat="false" ht="18" hidden="false" customHeight="false" outlineLevel="0" collapsed="false">
      <c r="A122" s="118"/>
      <c r="B122" s="118"/>
      <c r="C122" s="118"/>
      <c r="D122" s="118"/>
      <c r="E122" s="118" t="s">
        <v>142</v>
      </c>
      <c r="F122" s="119" t="n">
        <v>0.53</v>
      </c>
      <c r="G122" s="118" t="s">
        <v>143</v>
      </c>
      <c r="H122" s="119" t="n">
        <v>0</v>
      </c>
      <c r="I122" s="118" t="s">
        <v>144</v>
      </c>
      <c r="J122" s="119" t="n">
        <v>0.53</v>
      </c>
    </row>
    <row r="123" customFormat="false" ht="18" hidden="false" customHeight="true" outlineLevel="0" collapsed="false">
      <c r="A123" s="118"/>
      <c r="B123" s="118"/>
      <c r="C123" s="118"/>
      <c r="D123" s="118"/>
      <c r="E123" s="118" t="s">
        <v>145</v>
      </c>
      <c r="F123" s="119" t="n">
        <v>0.13</v>
      </c>
      <c r="G123" s="118"/>
      <c r="H123" s="120" t="s">
        <v>146</v>
      </c>
      <c r="I123" s="120"/>
      <c r="J123" s="119" t="n">
        <v>0.66</v>
      </c>
    </row>
    <row r="124" customFormat="false" ht="1" hidden="false" customHeight="true" outlineLevel="0" collapsed="false">
      <c r="A124" s="121"/>
      <c r="B124" s="121"/>
      <c r="C124" s="121"/>
      <c r="D124" s="121"/>
      <c r="E124" s="121"/>
      <c r="F124" s="121"/>
      <c r="G124" s="121"/>
      <c r="H124" s="121"/>
      <c r="I124" s="121"/>
      <c r="J124" s="121"/>
    </row>
    <row r="125" customFormat="false" ht="18" hidden="false" customHeight="true" outlineLevel="0" collapsed="false">
      <c r="A125" s="25"/>
      <c r="B125" s="26" t="s">
        <v>10</v>
      </c>
      <c r="C125" s="25" t="s">
        <v>11</v>
      </c>
      <c r="D125" s="25" t="s">
        <v>12</v>
      </c>
      <c r="E125" s="25" t="s">
        <v>132</v>
      </c>
      <c r="F125" s="25"/>
      <c r="G125" s="111" t="s">
        <v>13</v>
      </c>
      <c r="H125" s="26" t="s">
        <v>14</v>
      </c>
      <c r="I125" s="26" t="s">
        <v>15</v>
      </c>
      <c r="J125" s="26" t="s">
        <v>17</v>
      </c>
    </row>
    <row r="126" customFormat="false" ht="26" hidden="false" customHeight="true" outlineLevel="0" collapsed="false">
      <c r="A126" s="14" t="s">
        <v>133</v>
      </c>
      <c r="B126" s="15" t="s">
        <v>230</v>
      </c>
      <c r="C126" s="14" t="s">
        <v>30</v>
      </c>
      <c r="D126" s="14" t="s">
        <v>231</v>
      </c>
      <c r="E126" s="14" t="s">
        <v>138</v>
      </c>
      <c r="F126" s="14"/>
      <c r="G126" s="16" t="s">
        <v>139</v>
      </c>
      <c r="H126" s="112" t="n">
        <v>1</v>
      </c>
      <c r="I126" s="17" t="n">
        <v>1.98</v>
      </c>
      <c r="J126" s="17" t="n">
        <v>1.98</v>
      </c>
    </row>
    <row r="127" customFormat="false" ht="24" hidden="false" customHeight="true" outlineLevel="0" collapsed="false">
      <c r="A127" s="122" t="s">
        <v>152</v>
      </c>
      <c r="B127" s="123" t="s">
        <v>232</v>
      </c>
      <c r="C127" s="122" t="s">
        <v>30</v>
      </c>
      <c r="D127" s="122" t="s">
        <v>233</v>
      </c>
      <c r="E127" s="122" t="s">
        <v>189</v>
      </c>
      <c r="F127" s="122"/>
      <c r="G127" s="124" t="s">
        <v>139</v>
      </c>
      <c r="H127" s="125" t="n">
        <v>0.01476</v>
      </c>
      <c r="I127" s="126" t="n">
        <v>134.64</v>
      </c>
      <c r="J127" s="126" t="n">
        <v>1.98</v>
      </c>
    </row>
    <row r="128" customFormat="false" ht="18" hidden="false" customHeight="false" outlineLevel="0" collapsed="false">
      <c r="A128" s="118"/>
      <c r="B128" s="118"/>
      <c r="C128" s="118"/>
      <c r="D128" s="118"/>
      <c r="E128" s="118" t="s">
        <v>142</v>
      </c>
      <c r="F128" s="119" t="n">
        <v>1.98</v>
      </c>
      <c r="G128" s="118" t="s">
        <v>143</v>
      </c>
      <c r="H128" s="119" t="n">
        <v>0</v>
      </c>
      <c r="I128" s="118" t="s">
        <v>144</v>
      </c>
      <c r="J128" s="119" t="n">
        <v>1.98</v>
      </c>
    </row>
    <row r="129" customFormat="false" ht="18" hidden="false" customHeight="true" outlineLevel="0" collapsed="false">
      <c r="A129" s="118"/>
      <c r="B129" s="118"/>
      <c r="C129" s="118"/>
      <c r="D129" s="118"/>
      <c r="E129" s="118" t="s">
        <v>145</v>
      </c>
      <c r="F129" s="119" t="n">
        <v>0.49</v>
      </c>
      <c r="G129" s="118"/>
      <c r="H129" s="120" t="s">
        <v>146</v>
      </c>
      <c r="I129" s="120"/>
      <c r="J129" s="119" t="n">
        <v>2.47</v>
      </c>
    </row>
    <row r="130" customFormat="false" ht="1" hidden="false" customHeight="true" outlineLevel="0" collapsed="false">
      <c r="A130" s="121"/>
      <c r="B130" s="121"/>
      <c r="C130" s="121"/>
      <c r="D130" s="121"/>
      <c r="E130" s="121"/>
      <c r="F130" s="121"/>
      <c r="G130" s="121"/>
      <c r="H130" s="121"/>
      <c r="I130" s="121"/>
      <c r="J130" s="121"/>
    </row>
    <row r="131" customFormat="false" ht="18" hidden="false" customHeight="true" outlineLevel="0" collapsed="false">
      <c r="A131" s="25"/>
      <c r="B131" s="26" t="s">
        <v>10</v>
      </c>
      <c r="C131" s="25" t="s">
        <v>11</v>
      </c>
      <c r="D131" s="25" t="s">
        <v>12</v>
      </c>
      <c r="E131" s="25" t="s">
        <v>132</v>
      </c>
      <c r="F131" s="25"/>
      <c r="G131" s="111" t="s">
        <v>13</v>
      </c>
      <c r="H131" s="26" t="s">
        <v>14</v>
      </c>
      <c r="I131" s="26" t="s">
        <v>15</v>
      </c>
      <c r="J131" s="26" t="s">
        <v>17</v>
      </c>
    </row>
    <row r="132" customFormat="false" ht="26" hidden="false" customHeight="true" outlineLevel="0" collapsed="false">
      <c r="A132" s="14" t="s">
        <v>133</v>
      </c>
      <c r="B132" s="15" t="s">
        <v>234</v>
      </c>
      <c r="C132" s="14" t="s">
        <v>30</v>
      </c>
      <c r="D132" s="14" t="s">
        <v>235</v>
      </c>
      <c r="E132" s="14" t="s">
        <v>138</v>
      </c>
      <c r="F132" s="14"/>
      <c r="G132" s="16" t="s">
        <v>139</v>
      </c>
      <c r="H132" s="112" t="n">
        <v>1</v>
      </c>
      <c r="I132" s="17" t="n">
        <v>0.31</v>
      </c>
      <c r="J132" s="17" t="n">
        <v>0.31</v>
      </c>
    </row>
    <row r="133" customFormat="false" ht="24" hidden="false" customHeight="true" outlineLevel="0" collapsed="false">
      <c r="A133" s="122" t="s">
        <v>152</v>
      </c>
      <c r="B133" s="123" t="s">
        <v>236</v>
      </c>
      <c r="C133" s="122" t="s">
        <v>30</v>
      </c>
      <c r="D133" s="122" t="s">
        <v>237</v>
      </c>
      <c r="E133" s="122" t="s">
        <v>189</v>
      </c>
      <c r="F133" s="122"/>
      <c r="G133" s="124" t="s">
        <v>139</v>
      </c>
      <c r="H133" s="125" t="n">
        <v>0.01637</v>
      </c>
      <c r="I133" s="126" t="n">
        <v>18.94</v>
      </c>
      <c r="J133" s="126" t="n">
        <v>0.31</v>
      </c>
    </row>
    <row r="134" customFormat="false" ht="18" hidden="false" customHeight="false" outlineLevel="0" collapsed="false">
      <c r="A134" s="118"/>
      <c r="B134" s="118"/>
      <c r="C134" s="118"/>
      <c r="D134" s="118"/>
      <c r="E134" s="118" t="s">
        <v>142</v>
      </c>
      <c r="F134" s="119" t="n">
        <v>0.31</v>
      </c>
      <c r="G134" s="118" t="s">
        <v>143</v>
      </c>
      <c r="H134" s="119" t="n">
        <v>0</v>
      </c>
      <c r="I134" s="118" t="s">
        <v>144</v>
      </c>
      <c r="J134" s="119" t="n">
        <v>0.31</v>
      </c>
    </row>
    <row r="135" customFormat="false" ht="18" hidden="false" customHeight="true" outlineLevel="0" collapsed="false">
      <c r="A135" s="118"/>
      <c r="B135" s="118"/>
      <c r="C135" s="118"/>
      <c r="D135" s="118"/>
      <c r="E135" s="118" t="s">
        <v>145</v>
      </c>
      <c r="F135" s="119" t="n">
        <v>0.07</v>
      </c>
      <c r="G135" s="118"/>
      <c r="H135" s="120" t="s">
        <v>146</v>
      </c>
      <c r="I135" s="120"/>
      <c r="J135" s="119" t="n">
        <v>0.38</v>
      </c>
    </row>
    <row r="136" customFormat="false" ht="1" hidden="false" customHeight="true" outlineLevel="0" collapsed="false">
      <c r="A136" s="121"/>
      <c r="B136" s="121"/>
      <c r="C136" s="121"/>
      <c r="D136" s="121"/>
      <c r="E136" s="121"/>
      <c r="F136" s="121"/>
      <c r="G136" s="121"/>
      <c r="H136" s="121"/>
      <c r="I136" s="121"/>
      <c r="J136" s="121"/>
    </row>
    <row r="137" customFormat="false" ht="18" hidden="false" customHeight="true" outlineLevel="0" collapsed="false">
      <c r="A137" s="25"/>
      <c r="B137" s="26" t="s">
        <v>10</v>
      </c>
      <c r="C137" s="25" t="s">
        <v>11</v>
      </c>
      <c r="D137" s="25" t="s">
        <v>12</v>
      </c>
      <c r="E137" s="25" t="s">
        <v>132</v>
      </c>
      <c r="F137" s="25"/>
      <c r="G137" s="111" t="s">
        <v>13</v>
      </c>
      <c r="H137" s="26" t="s">
        <v>14</v>
      </c>
      <c r="I137" s="26" t="s">
        <v>15</v>
      </c>
      <c r="J137" s="26" t="s">
        <v>17</v>
      </c>
    </row>
    <row r="138" customFormat="false" ht="26" hidden="false" customHeight="true" outlineLevel="0" collapsed="false">
      <c r="A138" s="14" t="s">
        <v>133</v>
      </c>
      <c r="B138" s="15" t="s">
        <v>238</v>
      </c>
      <c r="C138" s="14" t="s">
        <v>30</v>
      </c>
      <c r="D138" s="14" t="s">
        <v>239</v>
      </c>
      <c r="E138" s="14" t="s">
        <v>138</v>
      </c>
      <c r="F138" s="14"/>
      <c r="G138" s="16" t="s">
        <v>139</v>
      </c>
      <c r="H138" s="112" t="n">
        <v>1</v>
      </c>
      <c r="I138" s="17" t="n">
        <v>0.32</v>
      </c>
      <c r="J138" s="17" t="n">
        <v>0.32</v>
      </c>
    </row>
    <row r="139" customFormat="false" ht="24" hidden="false" customHeight="true" outlineLevel="0" collapsed="false">
      <c r="A139" s="122" t="s">
        <v>152</v>
      </c>
      <c r="B139" s="123" t="s">
        <v>240</v>
      </c>
      <c r="C139" s="122" t="s">
        <v>30</v>
      </c>
      <c r="D139" s="122" t="s">
        <v>241</v>
      </c>
      <c r="E139" s="122" t="s">
        <v>189</v>
      </c>
      <c r="F139" s="122"/>
      <c r="G139" s="124" t="s">
        <v>139</v>
      </c>
      <c r="H139" s="125" t="n">
        <v>0.01476</v>
      </c>
      <c r="I139" s="126" t="n">
        <v>22.13</v>
      </c>
      <c r="J139" s="126" t="n">
        <v>0.32</v>
      </c>
    </row>
    <row r="140" customFormat="false" ht="18" hidden="false" customHeight="false" outlineLevel="0" collapsed="false">
      <c r="A140" s="118"/>
      <c r="B140" s="118"/>
      <c r="C140" s="118"/>
      <c r="D140" s="118"/>
      <c r="E140" s="118" t="s">
        <v>142</v>
      </c>
      <c r="F140" s="119" t="n">
        <v>0.32</v>
      </c>
      <c r="G140" s="118" t="s">
        <v>143</v>
      </c>
      <c r="H140" s="119" t="n">
        <v>0</v>
      </c>
      <c r="I140" s="118" t="s">
        <v>144</v>
      </c>
      <c r="J140" s="119" t="n">
        <v>0.32</v>
      </c>
    </row>
    <row r="141" customFormat="false" ht="18" hidden="false" customHeight="true" outlineLevel="0" collapsed="false">
      <c r="A141" s="118"/>
      <c r="B141" s="118"/>
      <c r="C141" s="118"/>
      <c r="D141" s="118"/>
      <c r="E141" s="118" t="s">
        <v>145</v>
      </c>
      <c r="F141" s="119" t="n">
        <v>0.08</v>
      </c>
      <c r="G141" s="118"/>
      <c r="H141" s="120" t="s">
        <v>146</v>
      </c>
      <c r="I141" s="120"/>
      <c r="J141" s="119" t="n">
        <v>0.4</v>
      </c>
    </row>
    <row r="142" customFormat="false" ht="1" hidden="false" customHeight="true" outlineLevel="0" collapsed="false">
      <c r="A142" s="121"/>
      <c r="B142" s="121"/>
      <c r="C142" s="121"/>
      <c r="D142" s="121"/>
      <c r="E142" s="121"/>
      <c r="F142" s="121"/>
      <c r="G142" s="121"/>
      <c r="H142" s="121"/>
      <c r="I142" s="121"/>
      <c r="J142" s="121"/>
    </row>
    <row r="143" customFormat="false" ht="18" hidden="false" customHeight="true" outlineLevel="0" collapsed="false">
      <c r="A143" s="25"/>
      <c r="B143" s="26" t="s">
        <v>10</v>
      </c>
      <c r="C143" s="25" t="s">
        <v>11</v>
      </c>
      <c r="D143" s="25" t="s">
        <v>12</v>
      </c>
      <c r="E143" s="25" t="s">
        <v>132</v>
      </c>
      <c r="F143" s="25"/>
      <c r="G143" s="111" t="s">
        <v>13</v>
      </c>
      <c r="H143" s="26" t="s">
        <v>14</v>
      </c>
      <c r="I143" s="26" t="s">
        <v>15</v>
      </c>
      <c r="J143" s="26" t="s">
        <v>17</v>
      </c>
    </row>
    <row r="144" customFormat="false" ht="26" hidden="false" customHeight="true" outlineLevel="0" collapsed="false">
      <c r="A144" s="14" t="s">
        <v>133</v>
      </c>
      <c r="B144" s="15" t="s">
        <v>242</v>
      </c>
      <c r="C144" s="14" t="s">
        <v>30</v>
      </c>
      <c r="D144" s="14" t="s">
        <v>243</v>
      </c>
      <c r="E144" s="14" t="s">
        <v>138</v>
      </c>
      <c r="F144" s="14"/>
      <c r="G144" s="16" t="s">
        <v>139</v>
      </c>
      <c r="H144" s="112" t="n">
        <v>1</v>
      </c>
      <c r="I144" s="17" t="n">
        <v>0.38</v>
      </c>
      <c r="J144" s="17" t="n">
        <v>0.38</v>
      </c>
    </row>
    <row r="145" customFormat="false" ht="24" hidden="false" customHeight="true" outlineLevel="0" collapsed="false">
      <c r="A145" s="122" t="s">
        <v>152</v>
      </c>
      <c r="B145" s="123" t="s">
        <v>244</v>
      </c>
      <c r="C145" s="122" t="s">
        <v>30</v>
      </c>
      <c r="D145" s="122" t="s">
        <v>245</v>
      </c>
      <c r="E145" s="122" t="s">
        <v>189</v>
      </c>
      <c r="F145" s="122"/>
      <c r="G145" s="124" t="s">
        <v>139</v>
      </c>
      <c r="H145" s="125" t="n">
        <v>0.0212</v>
      </c>
      <c r="I145" s="126" t="n">
        <v>18.02</v>
      </c>
      <c r="J145" s="126" t="n">
        <v>0.38</v>
      </c>
    </row>
    <row r="146" customFormat="false" ht="18" hidden="false" customHeight="false" outlineLevel="0" collapsed="false">
      <c r="A146" s="118"/>
      <c r="B146" s="118"/>
      <c r="C146" s="118"/>
      <c r="D146" s="118"/>
      <c r="E146" s="118" t="s">
        <v>142</v>
      </c>
      <c r="F146" s="119" t="n">
        <v>0.38</v>
      </c>
      <c r="G146" s="118" t="s">
        <v>143</v>
      </c>
      <c r="H146" s="119" t="n">
        <v>0</v>
      </c>
      <c r="I146" s="118" t="s">
        <v>144</v>
      </c>
      <c r="J146" s="119" t="n">
        <v>0.38</v>
      </c>
    </row>
    <row r="147" customFormat="false" ht="18" hidden="false" customHeight="true" outlineLevel="0" collapsed="false">
      <c r="A147" s="118"/>
      <c r="B147" s="118"/>
      <c r="C147" s="118"/>
      <c r="D147" s="118"/>
      <c r="E147" s="118" t="s">
        <v>145</v>
      </c>
      <c r="F147" s="119" t="n">
        <v>0.09</v>
      </c>
      <c r="G147" s="118"/>
      <c r="H147" s="120" t="s">
        <v>146</v>
      </c>
      <c r="I147" s="120"/>
      <c r="J147" s="119" t="n">
        <v>0.47</v>
      </c>
    </row>
    <row r="148" customFormat="false" ht="1" hidden="false" customHeight="true" outlineLevel="0" collapsed="false">
      <c r="A148" s="121"/>
      <c r="B148" s="121"/>
      <c r="C148" s="121"/>
      <c r="D148" s="121"/>
      <c r="E148" s="121"/>
      <c r="F148" s="121"/>
      <c r="G148" s="121"/>
      <c r="H148" s="121"/>
      <c r="I148" s="121"/>
      <c r="J148" s="121"/>
    </row>
    <row r="149" customFormat="false" ht="18" hidden="false" customHeight="true" outlineLevel="0" collapsed="false">
      <c r="A149" s="25"/>
      <c r="B149" s="26" t="s">
        <v>10</v>
      </c>
      <c r="C149" s="25" t="s">
        <v>11</v>
      </c>
      <c r="D149" s="25" t="s">
        <v>12</v>
      </c>
      <c r="E149" s="25" t="s">
        <v>132</v>
      </c>
      <c r="F149" s="25"/>
      <c r="G149" s="111" t="s">
        <v>13</v>
      </c>
      <c r="H149" s="26" t="s">
        <v>14</v>
      </c>
      <c r="I149" s="26" t="s">
        <v>15</v>
      </c>
      <c r="J149" s="26" t="s">
        <v>17</v>
      </c>
    </row>
    <row r="150" customFormat="false" ht="26" hidden="false" customHeight="true" outlineLevel="0" collapsed="false">
      <c r="A150" s="14" t="s">
        <v>133</v>
      </c>
      <c r="B150" s="15" t="s">
        <v>246</v>
      </c>
      <c r="C150" s="14" t="s">
        <v>30</v>
      </c>
      <c r="D150" s="14" t="s">
        <v>247</v>
      </c>
      <c r="E150" s="14" t="s">
        <v>138</v>
      </c>
      <c r="F150" s="14"/>
      <c r="G150" s="16" t="s">
        <v>139</v>
      </c>
      <c r="H150" s="112" t="n">
        <v>1</v>
      </c>
      <c r="I150" s="17" t="n">
        <v>0.25</v>
      </c>
      <c r="J150" s="17" t="n">
        <v>0.25</v>
      </c>
    </row>
    <row r="151" customFormat="false" ht="24" hidden="false" customHeight="true" outlineLevel="0" collapsed="false">
      <c r="A151" s="122" t="s">
        <v>152</v>
      </c>
      <c r="B151" s="123" t="s">
        <v>248</v>
      </c>
      <c r="C151" s="122" t="s">
        <v>30</v>
      </c>
      <c r="D151" s="122" t="s">
        <v>249</v>
      </c>
      <c r="E151" s="122" t="s">
        <v>189</v>
      </c>
      <c r="F151" s="122"/>
      <c r="G151" s="124" t="s">
        <v>139</v>
      </c>
      <c r="H151" s="125" t="n">
        <v>0.01154</v>
      </c>
      <c r="I151" s="126" t="n">
        <v>21.85</v>
      </c>
      <c r="J151" s="126" t="n">
        <v>0.25</v>
      </c>
    </row>
    <row r="152" customFormat="false" ht="18" hidden="false" customHeight="false" outlineLevel="0" collapsed="false">
      <c r="A152" s="118"/>
      <c r="B152" s="118"/>
      <c r="C152" s="118"/>
      <c r="D152" s="118"/>
      <c r="E152" s="118" t="s">
        <v>142</v>
      </c>
      <c r="F152" s="119" t="n">
        <v>0.25</v>
      </c>
      <c r="G152" s="118" t="s">
        <v>143</v>
      </c>
      <c r="H152" s="119" t="n">
        <v>0</v>
      </c>
      <c r="I152" s="118" t="s">
        <v>144</v>
      </c>
      <c r="J152" s="119" t="n">
        <v>0.25</v>
      </c>
    </row>
    <row r="153" customFormat="false" ht="18" hidden="false" customHeight="true" outlineLevel="0" collapsed="false">
      <c r="A153" s="118"/>
      <c r="B153" s="118"/>
      <c r="C153" s="118"/>
      <c r="D153" s="118"/>
      <c r="E153" s="118" t="s">
        <v>145</v>
      </c>
      <c r="F153" s="119" t="n">
        <v>0.06</v>
      </c>
      <c r="G153" s="118"/>
      <c r="H153" s="120" t="s">
        <v>146</v>
      </c>
      <c r="I153" s="120"/>
      <c r="J153" s="119" t="n">
        <v>0.31</v>
      </c>
    </row>
    <row r="154" customFormat="false" ht="1" hidden="false" customHeight="true" outlineLevel="0" collapsed="false">
      <c r="A154" s="121"/>
      <c r="B154" s="121"/>
      <c r="C154" s="121"/>
      <c r="D154" s="121"/>
      <c r="E154" s="121"/>
      <c r="F154" s="121"/>
      <c r="G154" s="121"/>
      <c r="H154" s="121"/>
      <c r="I154" s="121"/>
      <c r="J154" s="121"/>
    </row>
    <row r="155" customFormat="false" ht="18" hidden="false" customHeight="true" outlineLevel="0" collapsed="false">
      <c r="A155" s="25"/>
      <c r="B155" s="26" t="s">
        <v>10</v>
      </c>
      <c r="C155" s="25" t="s">
        <v>11</v>
      </c>
      <c r="D155" s="25" t="s">
        <v>12</v>
      </c>
      <c r="E155" s="25" t="s">
        <v>132</v>
      </c>
      <c r="F155" s="25"/>
      <c r="G155" s="111" t="s">
        <v>13</v>
      </c>
      <c r="H155" s="26" t="s">
        <v>14</v>
      </c>
      <c r="I155" s="26" t="s">
        <v>15</v>
      </c>
      <c r="J155" s="26" t="s">
        <v>17</v>
      </c>
    </row>
    <row r="156" customFormat="false" ht="24" hidden="false" customHeight="true" outlineLevel="0" collapsed="false">
      <c r="A156" s="14" t="s">
        <v>133</v>
      </c>
      <c r="B156" s="15" t="s">
        <v>140</v>
      </c>
      <c r="C156" s="14" t="s">
        <v>30</v>
      </c>
      <c r="D156" s="14" t="s">
        <v>141</v>
      </c>
      <c r="E156" s="14" t="s">
        <v>138</v>
      </c>
      <c r="F156" s="14"/>
      <c r="G156" s="16" t="s">
        <v>139</v>
      </c>
      <c r="H156" s="112" t="n">
        <v>1</v>
      </c>
      <c r="I156" s="17" t="n">
        <v>28.59</v>
      </c>
      <c r="J156" s="17" t="n">
        <v>28.59</v>
      </c>
    </row>
    <row r="157" customFormat="false" ht="26" hidden="false" customHeight="true" outlineLevel="0" collapsed="false">
      <c r="A157" s="113" t="s">
        <v>135</v>
      </c>
      <c r="B157" s="114" t="s">
        <v>226</v>
      </c>
      <c r="C157" s="113" t="s">
        <v>30</v>
      </c>
      <c r="D157" s="113" t="s">
        <v>227</v>
      </c>
      <c r="E157" s="113" t="s">
        <v>138</v>
      </c>
      <c r="F157" s="113"/>
      <c r="G157" s="115" t="s">
        <v>139</v>
      </c>
      <c r="H157" s="116" t="n">
        <v>1</v>
      </c>
      <c r="I157" s="117" t="n">
        <v>0.53</v>
      </c>
      <c r="J157" s="117" t="n">
        <v>0.53</v>
      </c>
    </row>
    <row r="158" customFormat="false" ht="24" hidden="false" customHeight="true" outlineLevel="0" collapsed="false">
      <c r="A158" s="122" t="s">
        <v>152</v>
      </c>
      <c r="B158" s="123" t="s">
        <v>228</v>
      </c>
      <c r="C158" s="122" t="s">
        <v>30</v>
      </c>
      <c r="D158" s="122" t="s">
        <v>229</v>
      </c>
      <c r="E158" s="122" t="s">
        <v>189</v>
      </c>
      <c r="F158" s="122"/>
      <c r="G158" s="124" t="s">
        <v>139</v>
      </c>
      <c r="H158" s="125" t="n">
        <v>1</v>
      </c>
      <c r="I158" s="126" t="n">
        <v>25.19</v>
      </c>
      <c r="J158" s="126" t="n">
        <v>25.19</v>
      </c>
    </row>
    <row r="159" customFormat="false" ht="26" hidden="false" customHeight="true" outlineLevel="0" collapsed="false">
      <c r="A159" s="122" t="s">
        <v>152</v>
      </c>
      <c r="B159" s="123" t="s">
        <v>214</v>
      </c>
      <c r="C159" s="122" t="s">
        <v>30</v>
      </c>
      <c r="D159" s="122" t="s">
        <v>215</v>
      </c>
      <c r="E159" s="122" t="s">
        <v>155</v>
      </c>
      <c r="F159" s="122"/>
      <c r="G159" s="124" t="s">
        <v>139</v>
      </c>
      <c r="H159" s="125" t="n">
        <v>1</v>
      </c>
      <c r="I159" s="126" t="n">
        <v>1.43</v>
      </c>
      <c r="J159" s="126" t="n">
        <v>1.43</v>
      </c>
    </row>
    <row r="160" customFormat="false" ht="26" hidden="false" customHeight="true" outlineLevel="0" collapsed="false">
      <c r="A160" s="122" t="s">
        <v>152</v>
      </c>
      <c r="B160" s="123" t="s">
        <v>216</v>
      </c>
      <c r="C160" s="122" t="s">
        <v>30</v>
      </c>
      <c r="D160" s="122" t="s">
        <v>217</v>
      </c>
      <c r="E160" s="122" t="s">
        <v>155</v>
      </c>
      <c r="F160" s="122"/>
      <c r="G160" s="124" t="s">
        <v>139</v>
      </c>
      <c r="H160" s="125" t="n">
        <v>1</v>
      </c>
      <c r="I160" s="126" t="n">
        <v>0.08</v>
      </c>
      <c r="J160" s="126" t="n">
        <v>0.08</v>
      </c>
    </row>
    <row r="161" customFormat="false" ht="26" hidden="false" customHeight="true" outlineLevel="0" collapsed="false">
      <c r="A161" s="122" t="s">
        <v>152</v>
      </c>
      <c r="B161" s="123" t="s">
        <v>250</v>
      </c>
      <c r="C161" s="122" t="s">
        <v>30</v>
      </c>
      <c r="D161" s="122" t="s">
        <v>251</v>
      </c>
      <c r="E161" s="122" t="s">
        <v>155</v>
      </c>
      <c r="F161" s="122"/>
      <c r="G161" s="124" t="s">
        <v>139</v>
      </c>
      <c r="H161" s="125" t="n">
        <v>1</v>
      </c>
      <c r="I161" s="126" t="n">
        <v>0.08</v>
      </c>
      <c r="J161" s="126" t="n">
        <v>0.08</v>
      </c>
    </row>
    <row r="162" customFormat="false" ht="26" hidden="false" customHeight="true" outlineLevel="0" collapsed="false">
      <c r="A162" s="122" t="s">
        <v>152</v>
      </c>
      <c r="B162" s="123" t="s">
        <v>252</v>
      </c>
      <c r="C162" s="122" t="s">
        <v>30</v>
      </c>
      <c r="D162" s="122" t="s">
        <v>253</v>
      </c>
      <c r="E162" s="122" t="s">
        <v>155</v>
      </c>
      <c r="F162" s="122"/>
      <c r="G162" s="124" t="s">
        <v>139</v>
      </c>
      <c r="H162" s="125" t="n">
        <v>1</v>
      </c>
      <c r="I162" s="126" t="n">
        <v>1.28</v>
      </c>
      <c r="J162" s="126" t="n">
        <v>1.28</v>
      </c>
    </row>
    <row r="163" customFormat="false" ht="18" hidden="false" customHeight="false" outlineLevel="0" collapsed="false">
      <c r="A163" s="118"/>
      <c r="B163" s="118"/>
      <c r="C163" s="118"/>
      <c r="D163" s="118"/>
      <c r="E163" s="118" t="s">
        <v>142</v>
      </c>
      <c r="F163" s="119" t="n">
        <v>25.72</v>
      </c>
      <c r="G163" s="118" t="s">
        <v>143</v>
      </c>
      <c r="H163" s="119" t="n">
        <v>0</v>
      </c>
      <c r="I163" s="118" t="s">
        <v>144</v>
      </c>
      <c r="J163" s="119" t="n">
        <v>25.72</v>
      </c>
    </row>
    <row r="164" customFormat="false" ht="18" hidden="false" customHeight="true" outlineLevel="0" collapsed="false">
      <c r="A164" s="118"/>
      <c r="B164" s="118"/>
      <c r="C164" s="118"/>
      <c r="D164" s="118"/>
      <c r="E164" s="118" t="s">
        <v>145</v>
      </c>
      <c r="F164" s="119" t="n">
        <v>7.15</v>
      </c>
      <c r="G164" s="118"/>
      <c r="H164" s="120" t="s">
        <v>146</v>
      </c>
      <c r="I164" s="120"/>
      <c r="J164" s="119" t="n">
        <v>35.74</v>
      </c>
    </row>
    <row r="165" customFormat="false" ht="1" hidden="false" customHeight="true" outlineLevel="0" collapsed="false">
      <c r="A165" s="121"/>
      <c r="B165" s="121"/>
      <c r="C165" s="121"/>
      <c r="D165" s="121"/>
      <c r="E165" s="121"/>
      <c r="F165" s="121"/>
      <c r="G165" s="121"/>
      <c r="H165" s="121"/>
      <c r="I165" s="121"/>
      <c r="J165" s="121"/>
    </row>
    <row r="166" customFormat="false" ht="18" hidden="false" customHeight="true" outlineLevel="0" collapsed="false">
      <c r="A166" s="25"/>
      <c r="B166" s="26" t="s">
        <v>10</v>
      </c>
      <c r="C166" s="25" t="s">
        <v>11</v>
      </c>
      <c r="D166" s="25" t="s">
        <v>12</v>
      </c>
      <c r="E166" s="25" t="s">
        <v>132</v>
      </c>
      <c r="F166" s="25"/>
      <c r="G166" s="111" t="s">
        <v>13</v>
      </c>
      <c r="H166" s="26" t="s">
        <v>14</v>
      </c>
      <c r="I166" s="26" t="s">
        <v>15</v>
      </c>
      <c r="J166" s="26" t="s">
        <v>17</v>
      </c>
    </row>
    <row r="167" customFormat="false" ht="26" hidden="false" customHeight="true" outlineLevel="0" collapsed="false">
      <c r="A167" s="14" t="s">
        <v>133</v>
      </c>
      <c r="B167" s="15" t="s">
        <v>136</v>
      </c>
      <c r="C167" s="14" t="s">
        <v>30</v>
      </c>
      <c r="D167" s="14" t="s">
        <v>137</v>
      </c>
      <c r="E167" s="14" t="s">
        <v>138</v>
      </c>
      <c r="F167" s="14"/>
      <c r="G167" s="16" t="s">
        <v>139</v>
      </c>
      <c r="H167" s="112" t="n">
        <v>1</v>
      </c>
      <c r="I167" s="17" t="n">
        <v>138.91</v>
      </c>
      <c r="J167" s="17" t="n">
        <v>138.91</v>
      </c>
    </row>
    <row r="168" customFormat="false" ht="26" hidden="false" customHeight="true" outlineLevel="0" collapsed="false">
      <c r="A168" s="113" t="s">
        <v>135</v>
      </c>
      <c r="B168" s="114" t="s">
        <v>230</v>
      </c>
      <c r="C168" s="113" t="s">
        <v>30</v>
      </c>
      <c r="D168" s="113" t="s">
        <v>231</v>
      </c>
      <c r="E168" s="113" t="s">
        <v>138</v>
      </c>
      <c r="F168" s="113"/>
      <c r="G168" s="115" t="s">
        <v>139</v>
      </c>
      <c r="H168" s="116" t="n">
        <v>1</v>
      </c>
      <c r="I168" s="117" t="n">
        <v>1.98</v>
      </c>
      <c r="J168" s="117" t="n">
        <v>1.98</v>
      </c>
    </row>
    <row r="169" customFormat="false" ht="24" hidden="false" customHeight="true" outlineLevel="0" collapsed="false">
      <c r="A169" s="122" t="s">
        <v>152</v>
      </c>
      <c r="B169" s="123" t="s">
        <v>232</v>
      </c>
      <c r="C169" s="122" t="s">
        <v>30</v>
      </c>
      <c r="D169" s="122" t="s">
        <v>233</v>
      </c>
      <c r="E169" s="122" t="s">
        <v>189</v>
      </c>
      <c r="F169" s="122"/>
      <c r="G169" s="124" t="s">
        <v>139</v>
      </c>
      <c r="H169" s="125" t="n">
        <v>1</v>
      </c>
      <c r="I169" s="126" t="n">
        <v>134.64</v>
      </c>
      <c r="J169" s="126" t="n">
        <v>134.64</v>
      </c>
    </row>
    <row r="170" customFormat="false" ht="26" hidden="false" customHeight="true" outlineLevel="0" collapsed="false">
      <c r="A170" s="122" t="s">
        <v>152</v>
      </c>
      <c r="B170" s="123" t="s">
        <v>214</v>
      </c>
      <c r="C170" s="122" t="s">
        <v>30</v>
      </c>
      <c r="D170" s="122" t="s">
        <v>215</v>
      </c>
      <c r="E170" s="122" t="s">
        <v>155</v>
      </c>
      <c r="F170" s="122"/>
      <c r="G170" s="124" t="s">
        <v>139</v>
      </c>
      <c r="H170" s="125" t="n">
        <v>1</v>
      </c>
      <c r="I170" s="126" t="n">
        <v>1.43</v>
      </c>
      <c r="J170" s="126" t="n">
        <v>1.43</v>
      </c>
    </row>
    <row r="171" customFormat="false" ht="26" hidden="false" customHeight="true" outlineLevel="0" collapsed="false">
      <c r="A171" s="122" t="s">
        <v>152</v>
      </c>
      <c r="B171" s="123" t="s">
        <v>216</v>
      </c>
      <c r="C171" s="122" t="s">
        <v>30</v>
      </c>
      <c r="D171" s="122" t="s">
        <v>217</v>
      </c>
      <c r="E171" s="122" t="s">
        <v>155</v>
      </c>
      <c r="F171" s="122"/>
      <c r="G171" s="124" t="s">
        <v>139</v>
      </c>
      <c r="H171" s="125" t="n">
        <v>1</v>
      </c>
      <c r="I171" s="126" t="n">
        <v>0.08</v>
      </c>
      <c r="J171" s="126" t="n">
        <v>0.08</v>
      </c>
    </row>
    <row r="172" customFormat="false" ht="26" hidden="false" customHeight="true" outlineLevel="0" collapsed="false">
      <c r="A172" s="122" t="s">
        <v>152</v>
      </c>
      <c r="B172" s="123" t="s">
        <v>254</v>
      </c>
      <c r="C172" s="122" t="s">
        <v>30</v>
      </c>
      <c r="D172" s="122" t="s">
        <v>255</v>
      </c>
      <c r="E172" s="122" t="s">
        <v>155</v>
      </c>
      <c r="F172" s="122"/>
      <c r="G172" s="124" t="s">
        <v>139</v>
      </c>
      <c r="H172" s="125" t="n">
        <v>1</v>
      </c>
      <c r="I172" s="126" t="n">
        <v>0.01</v>
      </c>
      <c r="J172" s="126" t="n">
        <v>0.01</v>
      </c>
    </row>
    <row r="173" customFormat="false" ht="26" hidden="false" customHeight="true" outlineLevel="0" collapsed="false">
      <c r="A173" s="122" t="s">
        <v>152</v>
      </c>
      <c r="B173" s="123" t="s">
        <v>256</v>
      </c>
      <c r="C173" s="122" t="s">
        <v>30</v>
      </c>
      <c r="D173" s="122" t="s">
        <v>257</v>
      </c>
      <c r="E173" s="122" t="s">
        <v>155</v>
      </c>
      <c r="F173" s="122"/>
      <c r="G173" s="124" t="s">
        <v>139</v>
      </c>
      <c r="H173" s="125" t="n">
        <v>1</v>
      </c>
      <c r="I173" s="126" t="n">
        <v>0.77</v>
      </c>
      <c r="J173" s="126" t="n">
        <v>0.77</v>
      </c>
    </row>
    <row r="174" customFormat="false" ht="18" hidden="false" customHeight="false" outlineLevel="0" collapsed="false">
      <c r="A174" s="118"/>
      <c r="B174" s="118"/>
      <c r="C174" s="118"/>
      <c r="D174" s="118"/>
      <c r="E174" s="118" t="s">
        <v>142</v>
      </c>
      <c r="F174" s="119" t="n">
        <v>136.62</v>
      </c>
      <c r="G174" s="118" t="s">
        <v>143</v>
      </c>
      <c r="H174" s="119" t="n">
        <v>0</v>
      </c>
      <c r="I174" s="118" t="s">
        <v>144</v>
      </c>
      <c r="J174" s="119" t="n">
        <v>136.62</v>
      </c>
    </row>
    <row r="175" customFormat="false" ht="18" hidden="false" customHeight="true" outlineLevel="0" collapsed="false">
      <c r="A175" s="118"/>
      <c r="B175" s="118"/>
      <c r="C175" s="118"/>
      <c r="D175" s="118"/>
      <c r="E175" s="118" t="s">
        <v>145</v>
      </c>
      <c r="F175" s="119" t="n">
        <v>34.78</v>
      </c>
      <c r="G175" s="118"/>
      <c r="H175" s="120" t="s">
        <v>146</v>
      </c>
      <c r="I175" s="120"/>
      <c r="J175" s="119" t="n">
        <v>173.69</v>
      </c>
    </row>
    <row r="176" customFormat="false" ht="1" hidden="false" customHeight="true" outlineLevel="0" collapsed="false">
      <c r="A176" s="121"/>
      <c r="B176" s="121"/>
      <c r="C176" s="121"/>
      <c r="D176" s="121"/>
      <c r="E176" s="121"/>
      <c r="F176" s="121"/>
      <c r="G176" s="121"/>
      <c r="H176" s="121"/>
      <c r="I176" s="121"/>
      <c r="J176" s="121"/>
    </row>
    <row r="177" customFormat="false" ht="18" hidden="false" customHeight="true" outlineLevel="0" collapsed="false">
      <c r="A177" s="25"/>
      <c r="B177" s="26" t="s">
        <v>10</v>
      </c>
      <c r="C177" s="25" t="s">
        <v>11</v>
      </c>
      <c r="D177" s="25" t="s">
        <v>12</v>
      </c>
      <c r="E177" s="25" t="s">
        <v>132</v>
      </c>
      <c r="F177" s="25"/>
      <c r="G177" s="111" t="s">
        <v>13</v>
      </c>
      <c r="H177" s="26" t="s">
        <v>14</v>
      </c>
      <c r="I177" s="26" t="s">
        <v>15</v>
      </c>
      <c r="J177" s="26" t="s">
        <v>17</v>
      </c>
    </row>
    <row r="178" customFormat="false" ht="39" hidden="false" customHeight="true" outlineLevel="0" collapsed="false">
      <c r="A178" s="14" t="s">
        <v>133</v>
      </c>
      <c r="B178" s="15" t="s">
        <v>165</v>
      </c>
      <c r="C178" s="14" t="s">
        <v>30</v>
      </c>
      <c r="D178" s="14" t="s">
        <v>166</v>
      </c>
      <c r="E178" s="14" t="s">
        <v>163</v>
      </c>
      <c r="F178" s="14"/>
      <c r="G178" s="16" t="s">
        <v>167</v>
      </c>
      <c r="H178" s="112" t="n">
        <v>1</v>
      </c>
      <c r="I178" s="17" t="n">
        <v>26.13</v>
      </c>
      <c r="J178" s="17" t="n">
        <v>26.13</v>
      </c>
    </row>
    <row r="179" customFormat="false" ht="24" hidden="false" customHeight="true" outlineLevel="0" collapsed="false">
      <c r="A179" s="113" t="s">
        <v>135</v>
      </c>
      <c r="B179" s="114" t="s">
        <v>258</v>
      </c>
      <c r="C179" s="113" t="s">
        <v>30</v>
      </c>
      <c r="D179" s="113" t="s">
        <v>259</v>
      </c>
      <c r="E179" s="113" t="s">
        <v>138</v>
      </c>
      <c r="F179" s="113"/>
      <c r="G179" s="115" t="s">
        <v>139</v>
      </c>
      <c r="H179" s="116" t="n">
        <v>1</v>
      </c>
      <c r="I179" s="117" t="n">
        <v>25.7</v>
      </c>
      <c r="J179" s="117" t="n">
        <v>25.7</v>
      </c>
    </row>
    <row r="180" customFormat="false" ht="39" hidden="false" customHeight="true" outlineLevel="0" collapsed="false">
      <c r="A180" s="113" t="s">
        <v>135</v>
      </c>
      <c r="B180" s="114" t="s">
        <v>260</v>
      </c>
      <c r="C180" s="113" t="s">
        <v>30</v>
      </c>
      <c r="D180" s="113" t="s">
        <v>261</v>
      </c>
      <c r="E180" s="113" t="s">
        <v>163</v>
      </c>
      <c r="F180" s="113"/>
      <c r="G180" s="115" t="s">
        <v>139</v>
      </c>
      <c r="H180" s="116" t="n">
        <v>1</v>
      </c>
      <c r="I180" s="117" t="n">
        <v>0.35</v>
      </c>
      <c r="J180" s="117" t="n">
        <v>0.35</v>
      </c>
    </row>
    <row r="181" customFormat="false" ht="39" hidden="false" customHeight="true" outlineLevel="0" collapsed="false">
      <c r="A181" s="113" t="s">
        <v>135</v>
      </c>
      <c r="B181" s="114" t="s">
        <v>262</v>
      </c>
      <c r="C181" s="113" t="s">
        <v>30</v>
      </c>
      <c r="D181" s="113" t="s">
        <v>263</v>
      </c>
      <c r="E181" s="113" t="s">
        <v>163</v>
      </c>
      <c r="F181" s="113"/>
      <c r="G181" s="115" t="s">
        <v>139</v>
      </c>
      <c r="H181" s="116" t="n">
        <v>1</v>
      </c>
      <c r="I181" s="117" t="n">
        <v>0.08</v>
      </c>
      <c r="J181" s="117" t="n">
        <v>0.08</v>
      </c>
    </row>
    <row r="182" customFormat="false" ht="18" hidden="false" customHeight="false" outlineLevel="0" collapsed="false">
      <c r="A182" s="118"/>
      <c r="B182" s="118"/>
      <c r="C182" s="118"/>
      <c r="D182" s="118"/>
      <c r="E182" s="118" t="s">
        <v>142</v>
      </c>
      <c r="F182" s="119" t="n">
        <v>19.25</v>
      </c>
      <c r="G182" s="118" t="s">
        <v>143</v>
      </c>
      <c r="H182" s="119" t="n">
        <v>0</v>
      </c>
      <c r="I182" s="118" t="s">
        <v>144</v>
      </c>
      <c r="J182" s="119" t="n">
        <v>19.25</v>
      </c>
    </row>
    <row r="183" customFormat="false" ht="18" hidden="false" customHeight="true" outlineLevel="0" collapsed="false">
      <c r="A183" s="118"/>
      <c r="B183" s="118"/>
      <c r="C183" s="118"/>
      <c r="D183" s="118"/>
      <c r="E183" s="118" t="s">
        <v>145</v>
      </c>
      <c r="F183" s="119" t="n">
        <v>6.54</v>
      </c>
      <c r="G183" s="118"/>
      <c r="H183" s="120" t="s">
        <v>146</v>
      </c>
      <c r="I183" s="120"/>
      <c r="J183" s="119" t="n">
        <v>32.67</v>
      </c>
    </row>
    <row r="184" customFormat="false" ht="1" hidden="false" customHeight="true" outlineLevel="0" collapsed="false">
      <c r="A184" s="121"/>
      <c r="B184" s="121"/>
      <c r="C184" s="121"/>
      <c r="D184" s="121"/>
      <c r="E184" s="121"/>
      <c r="F184" s="121"/>
      <c r="G184" s="121"/>
      <c r="H184" s="121"/>
      <c r="I184" s="121"/>
      <c r="J184" s="121"/>
    </row>
    <row r="185" customFormat="false" ht="18" hidden="false" customHeight="true" outlineLevel="0" collapsed="false">
      <c r="A185" s="25"/>
      <c r="B185" s="26" t="s">
        <v>10</v>
      </c>
      <c r="C185" s="25" t="s">
        <v>11</v>
      </c>
      <c r="D185" s="25" t="s">
        <v>12</v>
      </c>
      <c r="E185" s="25" t="s">
        <v>132</v>
      </c>
      <c r="F185" s="25"/>
      <c r="G185" s="111" t="s">
        <v>13</v>
      </c>
      <c r="H185" s="26" t="s">
        <v>14</v>
      </c>
      <c r="I185" s="26" t="s">
        <v>15</v>
      </c>
      <c r="J185" s="26" t="s">
        <v>17</v>
      </c>
    </row>
    <row r="186" customFormat="false" ht="39" hidden="false" customHeight="true" outlineLevel="0" collapsed="false">
      <c r="A186" s="14" t="s">
        <v>133</v>
      </c>
      <c r="B186" s="15" t="s">
        <v>161</v>
      </c>
      <c r="C186" s="14" t="s">
        <v>30</v>
      </c>
      <c r="D186" s="14" t="s">
        <v>162</v>
      </c>
      <c r="E186" s="14" t="s">
        <v>163</v>
      </c>
      <c r="F186" s="14"/>
      <c r="G186" s="16" t="s">
        <v>164</v>
      </c>
      <c r="H186" s="112" t="n">
        <v>1</v>
      </c>
      <c r="I186" s="17" t="n">
        <v>27.68</v>
      </c>
      <c r="J186" s="17" t="n">
        <v>27.68</v>
      </c>
    </row>
    <row r="187" customFormat="false" ht="24" hidden="false" customHeight="true" outlineLevel="0" collapsed="false">
      <c r="A187" s="113" t="s">
        <v>135</v>
      </c>
      <c r="B187" s="114" t="s">
        <v>258</v>
      </c>
      <c r="C187" s="113" t="s">
        <v>30</v>
      </c>
      <c r="D187" s="113" t="s">
        <v>259</v>
      </c>
      <c r="E187" s="113" t="s">
        <v>138</v>
      </c>
      <c r="F187" s="113"/>
      <c r="G187" s="115" t="s">
        <v>139</v>
      </c>
      <c r="H187" s="116" t="n">
        <v>1</v>
      </c>
      <c r="I187" s="117" t="n">
        <v>25.7</v>
      </c>
      <c r="J187" s="117" t="n">
        <v>25.7</v>
      </c>
    </row>
    <row r="188" customFormat="false" ht="39" hidden="false" customHeight="true" outlineLevel="0" collapsed="false">
      <c r="A188" s="113" t="s">
        <v>135</v>
      </c>
      <c r="B188" s="114" t="s">
        <v>260</v>
      </c>
      <c r="C188" s="113" t="s">
        <v>30</v>
      </c>
      <c r="D188" s="113" t="s">
        <v>261</v>
      </c>
      <c r="E188" s="113" t="s">
        <v>163</v>
      </c>
      <c r="F188" s="113"/>
      <c r="G188" s="115" t="s">
        <v>139</v>
      </c>
      <c r="H188" s="116" t="n">
        <v>1</v>
      </c>
      <c r="I188" s="117" t="n">
        <v>0.35</v>
      </c>
      <c r="J188" s="117" t="n">
        <v>0.35</v>
      </c>
    </row>
    <row r="189" customFormat="false" ht="39" hidden="false" customHeight="true" outlineLevel="0" collapsed="false">
      <c r="A189" s="113" t="s">
        <v>135</v>
      </c>
      <c r="B189" s="114" t="s">
        <v>262</v>
      </c>
      <c r="C189" s="113" t="s">
        <v>30</v>
      </c>
      <c r="D189" s="113" t="s">
        <v>263</v>
      </c>
      <c r="E189" s="113" t="s">
        <v>163</v>
      </c>
      <c r="F189" s="113"/>
      <c r="G189" s="115" t="s">
        <v>139</v>
      </c>
      <c r="H189" s="116" t="n">
        <v>1</v>
      </c>
      <c r="I189" s="117" t="n">
        <v>0.08</v>
      </c>
      <c r="J189" s="117" t="n">
        <v>0.08</v>
      </c>
    </row>
    <row r="190" customFormat="false" ht="39" hidden="false" customHeight="true" outlineLevel="0" collapsed="false">
      <c r="A190" s="113" t="s">
        <v>135</v>
      </c>
      <c r="B190" s="114" t="s">
        <v>264</v>
      </c>
      <c r="C190" s="113" t="s">
        <v>30</v>
      </c>
      <c r="D190" s="113" t="s">
        <v>265</v>
      </c>
      <c r="E190" s="113" t="s">
        <v>163</v>
      </c>
      <c r="F190" s="113"/>
      <c r="G190" s="115" t="s">
        <v>139</v>
      </c>
      <c r="H190" s="116" t="n">
        <v>1</v>
      </c>
      <c r="I190" s="117" t="n">
        <v>0.33</v>
      </c>
      <c r="J190" s="117" t="n">
        <v>0.33</v>
      </c>
    </row>
    <row r="191" customFormat="false" ht="39" hidden="false" customHeight="true" outlineLevel="0" collapsed="false">
      <c r="A191" s="113" t="s">
        <v>135</v>
      </c>
      <c r="B191" s="114" t="s">
        <v>266</v>
      </c>
      <c r="C191" s="113" t="s">
        <v>30</v>
      </c>
      <c r="D191" s="113" t="s">
        <v>267</v>
      </c>
      <c r="E191" s="113" t="s">
        <v>163</v>
      </c>
      <c r="F191" s="113"/>
      <c r="G191" s="115" t="s">
        <v>139</v>
      </c>
      <c r="H191" s="116" t="n">
        <v>1</v>
      </c>
      <c r="I191" s="117" t="n">
        <v>1.22</v>
      </c>
      <c r="J191" s="117" t="n">
        <v>1.22</v>
      </c>
    </row>
    <row r="192" customFormat="false" ht="18" hidden="false" customHeight="false" outlineLevel="0" collapsed="false">
      <c r="A192" s="118"/>
      <c r="B192" s="118"/>
      <c r="C192" s="118"/>
      <c r="D192" s="118"/>
      <c r="E192" s="118" t="s">
        <v>142</v>
      </c>
      <c r="F192" s="119" t="n">
        <v>19.25</v>
      </c>
      <c r="G192" s="118" t="s">
        <v>143</v>
      </c>
      <c r="H192" s="119" t="n">
        <v>0</v>
      </c>
      <c r="I192" s="118" t="s">
        <v>144</v>
      </c>
      <c r="J192" s="119" t="n">
        <v>19.25</v>
      </c>
    </row>
    <row r="193" customFormat="false" ht="18" hidden="false" customHeight="true" outlineLevel="0" collapsed="false">
      <c r="A193" s="118"/>
      <c r="B193" s="118"/>
      <c r="C193" s="118"/>
      <c r="D193" s="118"/>
      <c r="E193" s="118" t="s">
        <v>145</v>
      </c>
      <c r="F193" s="119" t="n">
        <v>6.93</v>
      </c>
      <c r="G193" s="118"/>
      <c r="H193" s="120" t="s">
        <v>146</v>
      </c>
      <c r="I193" s="120"/>
      <c r="J193" s="119" t="n">
        <v>34.61</v>
      </c>
    </row>
    <row r="194" customFormat="false" ht="1" hidden="false" customHeight="true" outlineLevel="0" collapsed="false">
      <c r="A194" s="121"/>
      <c r="B194" s="121"/>
      <c r="C194" s="121"/>
      <c r="D194" s="121"/>
      <c r="E194" s="121"/>
      <c r="F194" s="121"/>
      <c r="G194" s="121"/>
      <c r="H194" s="121"/>
      <c r="I194" s="121"/>
      <c r="J194" s="121"/>
    </row>
    <row r="195" customFormat="false" ht="18" hidden="false" customHeight="true" outlineLevel="0" collapsed="false">
      <c r="A195" s="25"/>
      <c r="B195" s="26" t="s">
        <v>10</v>
      </c>
      <c r="C195" s="25" t="s">
        <v>11</v>
      </c>
      <c r="D195" s="25" t="s">
        <v>12</v>
      </c>
      <c r="E195" s="25" t="s">
        <v>132</v>
      </c>
      <c r="F195" s="25"/>
      <c r="G195" s="111" t="s">
        <v>13</v>
      </c>
      <c r="H195" s="26" t="s">
        <v>14</v>
      </c>
      <c r="I195" s="26" t="s">
        <v>15</v>
      </c>
      <c r="J195" s="26" t="s">
        <v>17</v>
      </c>
    </row>
    <row r="196" customFormat="false" ht="39" hidden="false" customHeight="true" outlineLevel="0" collapsed="false">
      <c r="A196" s="14" t="s">
        <v>133</v>
      </c>
      <c r="B196" s="15" t="s">
        <v>260</v>
      </c>
      <c r="C196" s="14" t="s">
        <v>30</v>
      </c>
      <c r="D196" s="14" t="s">
        <v>261</v>
      </c>
      <c r="E196" s="14" t="s">
        <v>163</v>
      </c>
      <c r="F196" s="14"/>
      <c r="G196" s="16" t="s">
        <v>139</v>
      </c>
      <c r="H196" s="112" t="n">
        <v>1</v>
      </c>
      <c r="I196" s="17" t="n">
        <v>0.35</v>
      </c>
      <c r="J196" s="17" t="n">
        <v>0.35</v>
      </c>
    </row>
    <row r="197" customFormat="false" ht="26" hidden="false" customHeight="true" outlineLevel="0" collapsed="false">
      <c r="A197" s="122" t="s">
        <v>152</v>
      </c>
      <c r="B197" s="123" t="s">
        <v>268</v>
      </c>
      <c r="C197" s="122" t="s">
        <v>30</v>
      </c>
      <c r="D197" s="122" t="s">
        <v>269</v>
      </c>
      <c r="E197" s="122" t="s">
        <v>270</v>
      </c>
      <c r="F197" s="122"/>
      <c r="G197" s="124" t="s">
        <v>37</v>
      </c>
      <c r="H197" s="125" t="n">
        <v>6.4E-005</v>
      </c>
      <c r="I197" s="126" t="n">
        <v>5614.01</v>
      </c>
      <c r="J197" s="126" t="n">
        <v>0.35</v>
      </c>
    </row>
    <row r="198" customFormat="false" ht="18" hidden="false" customHeight="false" outlineLevel="0" collapsed="false">
      <c r="A198" s="118"/>
      <c r="B198" s="118"/>
      <c r="C198" s="118"/>
      <c r="D198" s="118"/>
      <c r="E198" s="118" t="s">
        <v>142</v>
      </c>
      <c r="F198" s="119" t="n">
        <v>0</v>
      </c>
      <c r="G198" s="118" t="s">
        <v>143</v>
      </c>
      <c r="H198" s="119" t="n">
        <v>0</v>
      </c>
      <c r="I198" s="118" t="s">
        <v>144</v>
      </c>
      <c r="J198" s="119" t="n">
        <v>0</v>
      </c>
    </row>
    <row r="199" customFormat="false" ht="18" hidden="false" customHeight="true" outlineLevel="0" collapsed="false">
      <c r="A199" s="118"/>
      <c r="B199" s="118"/>
      <c r="C199" s="118"/>
      <c r="D199" s="118"/>
      <c r="E199" s="118" t="s">
        <v>145</v>
      </c>
      <c r="F199" s="119" t="n">
        <v>0.08</v>
      </c>
      <c r="G199" s="118"/>
      <c r="H199" s="120" t="s">
        <v>146</v>
      </c>
      <c r="I199" s="120"/>
      <c r="J199" s="119" t="n">
        <v>0.43</v>
      </c>
    </row>
    <row r="200" customFormat="false" ht="1" hidden="false" customHeight="true" outlineLevel="0" collapsed="false">
      <c r="A200" s="121"/>
      <c r="B200" s="121"/>
      <c r="C200" s="121"/>
      <c r="D200" s="121"/>
      <c r="E200" s="121"/>
      <c r="F200" s="121"/>
      <c r="G200" s="121"/>
      <c r="H200" s="121"/>
      <c r="I200" s="121"/>
      <c r="J200" s="121"/>
    </row>
    <row r="201" customFormat="false" ht="18" hidden="false" customHeight="true" outlineLevel="0" collapsed="false">
      <c r="A201" s="25"/>
      <c r="B201" s="26" t="s">
        <v>10</v>
      </c>
      <c r="C201" s="25" t="s">
        <v>11</v>
      </c>
      <c r="D201" s="25" t="s">
        <v>12</v>
      </c>
      <c r="E201" s="25" t="s">
        <v>132</v>
      </c>
      <c r="F201" s="25"/>
      <c r="G201" s="111" t="s">
        <v>13</v>
      </c>
      <c r="H201" s="26" t="s">
        <v>14</v>
      </c>
      <c r="I201" s="26" t="s">
        <v>15</v>
      </c>
      <c r="J201" s="26" t="s">
        <v>17</v>
      </c>
    </row>
    <row r="202" customFormat="false" ht="39" hidden="false" customHeight="true" outlineLevel="0" collapsed="false">
      <c r="A202" s="14" t="s">
        <v>133</v>
      </c>
      <c r="B202" s="15" t="s">
        <v>262</v>
      </c>
      <c r="C202" s="14" t="s">
        <v>30</v>
      </c>
      <c r="D202" s="14" t="s">
        <v>263</v>
      </c>
      <c r="E202" s="14" t="s">
        <v>163</v>
      </c>
      <c r="F202" s="14"/>
      <c r="G202" s="16" t="s">
        <v>139</v>
      </c>
      <c r="H202" s="112" t="n">
        <v>1</v>
      </c>
      <c r="I202" s="17" t="n">
        <v>0.08</v>
      </c>
      <c r="J202" s="17" t="n">
        <v>0.08</v>
      </c>
    </row>
    <row r="203" customFormat="false" ht="26" hidden="false" customHeight="true" outlineLevel="0" collapsed="false">
      <c r="A203" s="122" t="s">
        <v>152</v>
      </c>
      <c r="B203" s="123" t="s">
        <v>268</v>
      </c>
      <c r="C203" s="122" t="s">
        <v>30</v>
      </c>
      <c r="D203" s="122" t="s">
        <v>269</v>
      </c>
      <c r="E203" s="122" t="s">
        <v>270</v>
      </c>
      <c r="F203" s="122"/>
      <c r="G203" s="124" t="s">
        <v>37</v>
      </c>
      <c r="H203" s="125" t="n">
        <v>1.48E-005</v>
      </c>
      <c r="I203" s="126" t="n">
        <v>5614.01</v>
      </c>
      <c r="J203" s="126" t="n">
        <v>0.08</v>
      </c>
    </row>
    <row r="204" customFormat="false" ht="18" hidden="false" customHeight="false" outlineLevel="0" collapsed="false">
      <c r="A204" s="118"/>
      <c r="B204" s="118"/>
      <c r="C204" s="118"/>
      <c r="D204" s="118"/>
      <c r="E204" s="118" t="s">
        <v>142</v>
      </c>
      <c r="F204" s="119" t="n">
        <v>0</v>
      </c>
      <c r="G204" s="118" t="s">
        <v>143</v>
      </c>
      <c r="H204" s="119" t="n">
        <v>0</v>
      </c>
      <c r="I204" s="118" t="s">
        <v>144</v>
      </c>
      <c r="J204" s="119" t="n">
        <v>0</v>
      </c>
    </row>
    <row r="205" customFormat="false" ht="18" hidden="false" customHeight="true" outlineLevel="0" collapsed="false">
      <c r="A205" s="118"/>
      <c r="B205" s="118"/>
      <c r="C205" s="118"/>
      <c r="D205" s="118"/>
      <c r="E205" s="118" t="s">
        <v>145</v>
      </c>
      <c r="F205" s="119" t="n">
        <v>0.02</v>
      </c>
      <c r="G205" s="118"/>
      <c r="H205" s="120" t="s">
        <v>146</v>
      </c>
      <c r="I205" s="120"/>
      <c r="J205" s="119" t="n">
        <v>0.1</v>
      </c>
    </row>
    <row r="206" customFormat="false" ht="1" hidden="false" customHeight="true" outlineLevel="0" collapsed="false">
      <c r="A206" s="121"/>
      <c r="B206" s="121"/>
      <c r="C206" s="121"/>
      <c r="D206" s="121"/>
      <c r="E206" s="121"/>
      <c r="F206" s="121"/>
      <c r="G206" s="121"/>
      <c r="H206" s="121"/>
      <c r="I206" s="121"/>
      <c r="J206" s="121"/>
    </row>
    <row r="207" customFormat="false" ht="18" hidden="false" customHeight="true" outlineLevel="0" collapsed="false">
      <c r="A207" s="25"/>
      <c r="B207" s="26" t="s">
        <v>10</v>
      </c>
      <c r="C207" s="25" t="s">
        <v>11</v>
      </c>
      <c r="D207" s="25" t="s">
        <v>12</v>
      </c>
      <c r="E207" s="25" t="s">
        <v>132</v>
      </c>
      <c r="F207" s="25"/>
      <c r="G207" s="111" t="s">
        <v>13</v>
      </c>
      <c r="H207" s="26" t="s">
        <v>14</v>
      </c>
      <c r="I207" s="26" t="s">
        <v>15</v>
      </c>
      <c r="J207" s="26" t="s">
        <v>17</v>
      </c>
    </row>
    <row r="208" customFormat="false" ht="39" hidden="false" customHeight="true" outlineLevel="0" collapsed="false">
      <c r="A208" s="14" t="s">
        <v>133</v>
      </c>
      <c r="B208" s="15" t="s">
        <v>264</v>
      </c>
      <c r="C208" s="14" t="s">
        <v>30</v>
      </c>
      <c r="D208" s="14" t="s">
        <v>265</v>
      </c>
      <c r="E208" s="14" t="s">
        <v>163</v>
      </c>
      <c r="F208" s="14"/>
      <c r="G208" s="16" t="s">
        <v>139</v>
      </c>
      <c r="H208" s="112" t="n">
        <v>1</v>
      </c>
      <c r="I208" s="17" t="n">
        <v>0.33</v>
      </c>
      <c r="J208" s="17" t="n">
        <v>0.33</v>
      </c>
    </row>
    <row r="209" customFormat="false" ht="26" hidden="false" customHeight="true" outlineLevel="0" collapsed="false">
      <c r="A209" s="122" t="s">
        <v>152</v>
      </c>
      <c r="B209" s="123" t="s">
        <v>268</v>
      </c>
      <c r="C209" s="122" t="s">
        <v>30</v>
      </c>
      <c r="D209" s="122" t="s">
        <v>269</v>
      </c>
      <c r="E209" s="122" t="s">
        <v>270</v>
      </c>
      <c r="F209" s="122"/>
      <c r="G209" s="124" t="s">
        <v>37</v>
      </c>
      <c r="H209" s="125" t="n">
        <v>6E-005</v>
      </c>
      <c r="I209" s="126" t="n">
        <v>5614.01</v>
      </c>
      <c r="J209" s="126" t="n">
        <v>0.33</v>
      </c>
    </row>
    <row r="210" customFormat="false" ht="18" hidden="false" customHeight="false" outlineLevel="0" collapsed="false">
      <c r="A210" s="118"/>
      <c r="B210" s="118"/>
      <c r="C210" s="118"/>
      <c r="D210" s="118"/>
      <c r="E210" s="118" t="s">
        <v>142</v>
      </c>
      <c r="F210" s="119" t="n">
        <v>0</v>
      </c>
      <c r="G210" s="118" t="s">
        <v>143</v>
      </c>
      <c r="H210" s="119" t="n">
        <v>0</v>
      </c>
      <c r="I210" s="118" t="s">
        <v>144</v>
      </c>
      <c r="J210" s="119" t="n">
        <v>0</v>
      </c>
    </row>
    <row r="211" customFormat="false" ht="18" hidden="false" customHeight="true" outlineLevel="0" collapsed="false">
      <c r="A211" s="118"/>
      <c r="B211" s="118"/>
      <c r="C211" s="118"/>
      <c r="D211" s="118"/>
      <c r="E211" s="118" t="s">
        <v>145</v>
      </c>
      <c r="F211" s="119" t="n">
        <v>0.08</v>
      </c>
      <c r="G211" s="118"/>
      <c r="H211" s="120" t="s">
        <v>146</v>
      </c>
      <c r="I211" s="120"/>
      <c r="J211" s="119" t="n">
        <v>0.41</v>
      </c>
    </row>
    <row r="212" customFormat="false" ht="1" hidden="false" customHeight="true" outlineLevel="0" collapsed="false">
      <c r="A212" s="121"/>
      <c r="B212" s="121"/>
      <c r="C212" s="121"/>
      <c r="D212" s="121"/>
      <c r="E212" s="121"/>
      <c r="F212" s="121"/>
      <c r="G212" s="121"/>
      <c r="H212" s="121"/>
      <c r="I212" s="121"/>
      <c r="J212" s="121"/>
    </row>
    <row r="213" customFormat="false" ht="18" hidden="false" customHeight="true" outlineLevel="0" collapsed="false">
      <c r="A213" s="25"/>
      <c r="B213" s="26" t="s">
        <v>10</v>
      </c>
      <c r="C213" s="25" t="s">
        <v>11</v>
      </c>
      <c r="D213" s="25" t="s">
        <v>12</v>
      </c>
      <c r="E213" s="25" t="s">
        <v>132</v>
      </c>
      <c r="F213" s="25"/>
      <c r="G213" s="111" t="s">
        <v>13</v>
      </c>
      <c r="H213" s="26" t="s">
        <v>14</v>
      </c>
      <c r="I213" s="26" t="s">
        <v>15</v>
      </c>
      <c r="J213" s="26" t="s">
        <v>17</v>
      </c>
    </row>
    <row r="214" customFormat="false" ht="39" hidden="false" customHeight="true" outlineLevel="0" collapsed="false">
      <c r="A214" s="14" t="s">
        <v>133</v>
      </c>
      <c r="B214" s="15" t="s">
        <v>266</v>
      </c>
      <c r="C214" s="14" t="s">
        <v>30</v>
      </c>
      <c r="D214" s="14" t="s">
        <v>267</v>
      </c>
      <c r="E214" s="14" t="s">
        <v>163</v>
      </c>
      <c r="F214" s="14"/>
      <c r="G214" s="16" t="s">
        <v>139</v>
      </c>
      <c r="H214" s="112" t="n">
        <v>1</v>
      </c>
      <c r="I214" s="17" t="n">
        <v>1.22</v>
      </c>
      <c r="J214" s="17" t="n">
        <v>1.22</v>
      </c>
    </row>
    <row r="215" customFormat="false" ht="26" hidden="false" customHeight="true" outlineLevel="0" collapsed="false">
      <c r="A215" s="122" t="s">
        <v>152</v>
      </c>
      <c r="B215" s="123" t="s">
        <v>271</v>
      </c>
      <c r="C215" s="122" t="s">
        <v>30</v>
      </c>
      <c r="D215" s="122" t="s">
        <v>272</v>
      </c>
      <c r="E215" s="122" t="s">
        <v>273</v>
      </c>
      <c r="F215" s="122"/>
      <c r="G215" s="124" t="s">
        <v>274</v>
      </c>
      <c r="H215" s="125" t="n">
        <v>0.78</v>
      </c>
      <c r="I215" s="126" t="n">
        <v>1.57</v>
      </c>
      <c r="J215" s="126" t="n">
        <v>1.22</v>
      </c>
    </row>
    <row r="216" customFormat="false" ht="18" hidden="false" customHeight="false" outlineLevel="0" collapsed="false">
      <c r="A216" s="118"/>
      <c r="B216" s="118"/>
      <c r="C216" s="118"/>
      <c r="D216" s="118"/>
      <c r="E216" s="118" t="s">
        <v>142</v>
      </c>
      <c r="F216" s="119" t="n">
        <v>0</v>
      </c>
      <c r="G216" s="118" t="s">
        <v>143</v>
      </c>
      <c r="H216" s="119" t="n">
        <v>0</v>
      </c>
      <c r="I216" s="118" t="s">
        <v>144</v>
      </c>
      <c r="J216" s="119" t="n">
        <v>0</v>
      </c>
    </row>
    <row r="217" customFormat="false" ht="18" hidden="false" customHeight="true" outlineLevel="0" collapsed="false">
      <c r="A217" s="118"/>
      <c r="B217" s="118"/>
      <c r="C217" s="118"/>
      <c r="D217" s="118"/>
      <c r="E217" s="118" t="s">
        <v>145</v>
      </c>
      <c r="F217" s="119" t="n">
        <v>0.3</v>
      </c>
      <c r="G217" s="118"/>
      <c r="H217" s="120" t="s">
        <v>146</v>
      </c>
      <c r="I217" s="120"/>
      <c r="J217" s="119" t="n">
        <v>1.52</v>
      </c>
    </row>
    <row r="218" customFormat="false" ht="1" hidden="false" customHeight="true" outlineLevel="0" collapsed="false">
      <c r="A218" s="121"/>
      <c r="B218" s="121"/>
      <c r="C218" s="121"/>
      <c r="D218" s="121"/>
      <c r="E218" s="121"/>
      <c r="F218" s="121"/>
      <c r="G218" s="121"/>
      <c r="H218" s="121"/>
      <c r="I218" s="121"/>
      <c r="J218" s="121"/>
    </row>
    <row r="219" customFormat="false" ht="18" hidden="false" customHeight="true" outlineLevel="0" collapsed="false">
      <c r="A219" s="25"/>
      <c r="B219" s="26" t="s">
        <v>10</v>
      </c>
      <c r="C219" s="25" t="s">
        <v>11</v>
      </c>
      <c r="D219" s="25" t="s">
        <v>12</v>
      </c>
      <c r="E219" s="25" t="s">
        <v>132</v>
      </c>
      <c r="F219" s="25"/>
      <c r="G219" s="111" t="s">
        <v>13</v>
      </c>
      <c r="H219" s="26" t="s">
        <v>14</v>
      </c>
      <c r="I219" s="26" t="s">
        <v>15</v>
      </c>
      <c r="J219" s="26" t="s">
        <v>17</v>
      </c>
    </row>
    <row r="220" customFormat="false" ht="24" hidden="false" customHeight="true" outlineLevel="0" collapsed="false">
      <c r="A220" s="14" t="s">
        <v>133</v>
      </c>
      <c r="B220" s="15" t="s">
        <v>258</v>
      </c>
      <c r="C220" s="14" t="s">
        <v>30</v>
      </c>
      <c r="D220" s="14" t="s">
        <v>259</v>
      </c>
      <c r="E220" s="14" t="s">
        <v>138</v>
      </c>
      <c r="F220" s="14"/>
      <c r="G220" s="16" t="s">
        <v>139</v>
      </c>
      <c r="H220" s="112" t="n">
        <v>1</v>
      </c>
      <c r="I220" s="17" t="n">
        <v>25.7</v>
      </c>
      <c r="J220" s="17" t="n">
        <v>25.7</v>
      </c>
    </row>
    <row r="221" customFormat="false" ht="26" hidden="false" customHeight="true" outlineLevel="0" collapsed="false">
      <c r="A221" s="113" t="s">
        <v>135</v>
      </c>
      <c r="B221" s="114" t="s">
        <v>234</v>
      </c>
      <c r="C221" s="113" t="s">
        <v>30</v>
      </c>
      <c r="D221" s="113" t="s">
        <v>235</v>
      </c>
      <c r="E221" s="113" t="s">
        <v>138</v>
      </c>
      <c r="F221" s="113"/>
      <c r="G221" s="115" t="s">
        <v>139</v>
      </c>
      <c r="H221" s="116" t="n">
        <v>1</v>
      </c>
      <c r="I221" s="117" t="n">
        <v>0.31</v>
      </c>
      <c r="J221" s="117" t="n">
        <v>0.31</v>
      </c>
    </row>
    <row r="222" customFormat="false" ht="24" hidden="false" customHeight="true" outlineLevel="0" collapsed="false">
      <c r="A222" s="122" t="s">
        <v>152</v>
      </c>
      <c r="B222" s="123" t="s">
        <v>236</v>
      </c>
      <c r="C222" s="122" t="s">
        <v>30</v>
      </c>
      <c r="D222" s="122" t="s">
        <v>237</v>
      </c>
      <c r="E222" s="122" t="s">
        <v>189</v>
      </c>
      <c r="F222" s="122"/>
      <c r="G222" s="124" t="s">
        <v>139</v>
      </c>
      <c r="H222" s="125" t="n">
        <v>1</v>
      </c>
      <c r="I222" s="126" t="n">
        <v>18.94</v>
      </c>
      <c r="J222" s="126" t="n">
        <v>18.94</v>
      </c>
    </row>
    <row r="223" customFormat="false" ht="26" hidden="false" customHeight="true" outlineLevel="0" collapsed="false">
      <c r="A223" s="122" t="s">
        <v>152</v>
      </c>
      <c r="B223" s="123" t="s">
        <v>210</v>
      </c>
      <c r="C223" s="122" t="s">
        <v>30</v>
      </c>
      <c r="D223" s="122" t="s">
        <v>211</v>
      </c>
      <c r="E223" s="122" t="s">
        <v>155</v>
      </c>
      <c r="F223" s="122"/>
      <c r="G223" s="124" t="s">
        <v>139</v>
      </c>
      <c r="H223" s="125" t="n">
        <v>1</v>
      </c>
      <c r="I223" s="126" t="n">
        <v>3.44</v>
      </c>
      <c r="J223" s="126" t="n">
        <v>3.44</v>
      </c>
    </row>
    <row r="224" customFormat="false" ht="26" hidden="false" customHeight="true" outlineLevel="0" collapsed="false">
      <c r="A224" s="122" t="s">
        <v>152</v>
      </c>
      <c r="B224" s="123" t="s">
        <v>212</v>
      </c>
      <c r="C224" s="122" t="s">
        <v>30</v>
      </c>
      <c r="D224" s="122" t="s">
        <v>213</v>
      </c>
      <c r="E224" s="122" t="s">
        <v>155</v>
      </c>
      <c r="F224" s="122"/>
      <c r="G224" s="124" t="s">
        <v>139</v>
      </c>
      <c r="H224" s="125" t="n">
        <v>1</v>
      </c>
      <c r="I224" s="126" t="n">
        <v>0.6</v>
      </c>
      <c r="J224" s="126" t="n">
        <v>0.6</v>
      </c>
    </row>
    <row r="225" customFormat="false" ht="26" hidden="false" customHeight="true" outlineLevel="0" collapsed="false">
      <c r="A225" s="122" t="s">
        <v>152</v>
      </c>
      <c r="B225" s="123" t="s">
        <v>214</v>
      </c>
      <c r="C225" s="122" t="s">
        <v>30</v>
      </c>
      <c r="D225" s="122" t="s">
        <v>215</v>
      </c>
      <c r="E225" s="122" t="s">
        <v>155</v>
      </c>
      <c r="F225" s="122"/>
      <c r="G225" s="124" t="s">
        <v>139</v>
      </c>
      <c r="H225" s="125" t="n">
        <v>1</v>
      </c>
      <c r="I225" s="126" t="n">
        <v>1.43</v>
      </c>
      <c r="J225" s="126" t="n">
        <v>1.43</v>
      </c>
    </row>
    <row r="226" customFormat="false" ht="26" hidden="false" customHeight="true" outlineLevel="0" collapsed="false">
      <c r="A226" s="122" t="s">
        <v>152</v>
      </c>
      <c r="B226" s="123" t="s">
        <v>216</v>
      </c>
      <c r="C226" s="122" t="s">
        <v>30</v>
      </c>
      <c r="D226" s="122" t="s">
        <v>217</v>
      </c>
      <c r="E226" s="122" t="s">
        <v>155</v>
      </c>
      <c r="F226" s="122"/>
      <c r="G226" s="124" t="s">
        <v>139</v>
      </c>
      <c r="H226" s="125" t="n">
        <v>1</v>
      </c>
      <c r="I226" s="126" t="n">
        <v>0.08</v>
      </c>
      <c r="J226" s="126" t="n">
        <v>0.08</v>
      </c>
    </row>
    <row r="227" customFormat="false" ht="26" hidden="false" customHeight="true" outlineLevel="0" collapsed="false">
      <c r="A227" s="122" t="s">
        <v>152</v>
      </c>
      <c r="B227" s="123" t="s">
        <v>275</v>
      </c>
      <c r="C227" s="122" t="s">
        <v>30</v>
      </c>
      <c r="D227" s="122" t="s">
        <v>276</v>
      </c>
      <c r="E227" s="122" t="s">
        <v>155</v>
      </c>
      <c r="F227" s="122"/>
      <c r="G227" s="124" t="s">
        <v>139</v>
      </c>
      <c r="H227" s="125" t="n">
        <v>1</v>
      </c>
      <c r="I227" s="126" t="n">
        <v>0.01</v>
      </c>
      <c r="J227" s="126" t="n">
        <v>0.01</v>
      </c>
    </row>
    <row r="228" customFormat="false" ht="26" hidden="false" customHeight="true" outlineLevel="0" collapsed="false">
      <c r="A228" s="122" t="s">
        <v>152</v>
      </c>
      <c r="B228" s="123" t="s">
        <v>277</v>
      </c>
      <c r="C228" s="122" t="s">
        <v>30</v>
      </c>
      <c r="D228" s="122" t="s">
        <v>278</v>
      </c>
      <c r="E228" s="122" t="s">
        <v>155</v>
      </c>
      <c r="F228" s="122"/>
      <c r="G228" s="124" t="s">
        <v>139</v>
      </c>
      <c r="H228" s="125" t="n">
        <v>1</v>
      </c>
      <c r="I228" s="126" t="n">
        <v>0.89</v>
      </c>
      <c r="J228" s="126" t="n">
        <v>0.89</v>
      </c>
    </row>
    <row r="229" customFormat="false" ht="18" hidden="false" customHeight="false" outlineLevel="0" collapsed="false">
      <c r="A229" s="118"/>
      <c r="B229" s="118"/>
      <c r="C229" s="118"/>
      <c r="D229" s="118"/>
      <c r="E229" s="118" t="s">
        <v>142</v>
      </c>
      <c r="F229" s="119" t="n">
        <v>19.25</v>
      </c>
      <c r="G229" s="118" t="s">
        <v>143</v>
      </c>
      <c r="H229" s="119" t="n">
        <v>0</v>
      </c>
      <c r="I229" s="118" t="s">
        <v>144</v>
      </c>
      <c r="J229" s="119" t="n">
        <v>19.25</v>
      </c>
    </row>
    <row r="230" customFormat="false" ht="18" hidden="false" customHeight="true" outlineLevel="0" collapsed="false">
      <c r="A230" s="118"/>
      <c r="B230" s="118"/>
      <c r="C230" s="118"/>
      <c r="D230" s="118"/>
      <c r="E230" s="118" t="s">
        <v>145</v>
      </c>
      <c r="F230" s="119" t="n">
        <v>6.43</v>
      </c>
      <c r="G230" s="118"/>
      <c r="H230" s="120" t="s">
        <v>146</v>
      </c>
      <c r="I230" s="120"/>
      <c r="J230" s="119" t="n">
        <v>32.13</v>
      </c>
    </row>
    <row r="231" customFormat="false" ht="1" hidden="false" customHeight="true" outlineLevel="0" collapsed="false">
      <c r="A231" s="121"/>
      <c r="B231" s="121"/>
      <c r="C231" s="121"/>
      <c r="D231" s="121"/>
      <c r="E231" s="121"/>
      <c r="F231" s="121"/>
      <c r="G231" s="121"/>
      <c r="H231" s="121"/>
      <c r="I231" s="121"/>
      <c r="J231" s="121"/>
    </row>
    <row r="232" customFormat="false" ht="18" hidden="false" customHeight="true" outlineLevel="0" collapsed="false">
      <c r="A232" s="25"/>
      <c r="B232" s="26" t="s">
        <v>10</v>
      </c>
      <c r="C232" s="25" t="s">
        <v>11</v>
      </c>
      <c r="D232" s="25" t="s">
        <v>12</v>
      </c>
      <c r="E232" s="25" t="s">
        <v>132</v>
      </c>
      <c r="F232" s="25"/>
      <c r="G232" s="111" t="s">
        <v>13</v>
      </c>
      <c r="H232" s="26" t="s">
        <v>14</v>
      </c>
      <c r="I232" s="26" t="s">
        <v>15</v>
      </c>
      <c r="J232" s="26" t="s">
        <v>17</v>
      </c>
    </row>
    <row r="233" customFormat="false" ht="24" hidden="false" customHeight="true" outlineLevel="0" collapsed="false">
      <c r="A233" s="14" t="s">
        <v>133</v>
      </c>
      <c r="B233" s="15" t="s">
        <v>193</v>
      </c>
      <c r="C233" s="14" t="s">
        <v>30</v>
      </c>
      <c r="D233" s="14" t="s">
        <v>194</v>
      </c>
      <c r="E233" s="14" t="s">
        <v>138</v>
      </c>
      <c r="F233" s="14"/>
      <c r="G233" s="16" t="s">
        <v>139</v>
      </c>
      <c r="H233" s="112" t="n">
        <v>1</v>
      </c>
      <c r="I233" s="17" t="n">
        <v>31.9</v>
      </c>
      <c r="J233" s="17" t="n">
        <v>31.9</v>
      </c>
    </row>
    <row r="234" customFormat="false" ht="26" hidden="false" customHeight="true" outlineLevel="0" collapsed="false">
      <c r="A234" s="113" t="s">
        <v>135</v>
      </c>
      <c r="B234" s="114" t="s">
        <v>238</v>
      </c>
      <c r="C234" s="113" t="s">
        <v>30</v>
      </c>
      <c r="D234" s="113" t="s">
        <v>239</v>
      </c>
      <c r="E234" s="113" t="s">
        <v>138</v>
      </c>
      <c r="F234" s="113"/>
      <c r="G234" s="115" t="s">
        <v>139</v>
      </c>
      <c r="H234" s="116" t="n">
        <v>1</v>
      </c>
      <c r="I234" s="117" t="n">
        <v>0.32</v>
      </c>
      <c r="J234" s="117" t="n">
        <v>0.32</v>
      </c>
    </row>
    <row r="235" customFormat="false" ht="24" hidden="false" customHeight="true" outlineLevel="0" collapsed="false">
      <c r="A235" s="122" t="s">
        <v>152</v>
      </c>
      <c r="B235" s="123" t="s">
        <v>240</v>
      </c>
      <c r="C235" s="122" t="s">
        <v>30</v>
      </c>
      <c r="D235" s="122" t="s">
        <v>241</v>
      </c>
      <c r="E235" s="122" t="s">
        <v>189</v>
      </c>
      <c r="F235" s="122"/>
      <c r="G235" s="124" t="s">
        <v>139</v>
      </c>
      <c r="H235" s="125" t="n">
        <v>1</v>
      </c>
      <c r="I235" s="126" t="n">
        <v>22.13</v>
      </c>
      <c r="J235" s="126" t="n">
        <v>22.13</v>
      </c>
    </row>
    <row r="236" customFormat="false" ht="26" hidden="false" customHeight="true" outlineLevel="0" collapsed="false">
      <c r="A236" s="122" t="s">
        <v>152</v>
      </c>
      <c r="B236" s="123" t="s">
        <v>210</v>
      </c>
      <c r="C236" s="122" t="s">
        <v>30</v>
      </c>
      <c r="D236" s="122" t="s">
        <v>211</v>
      </c>
      <c r="E236" s="122" t="s">
        <v>155</v>
      </c>
      <c r="F236" s="122"/>
      <c r="G236" s="124" t="s">
        <v>139</v>
      </c>
      <c r="H236" s="125" t="n">
        <v>1</v>
      </c>
      <c r="I236" s="126" t="n">
        <v>3.44</v>
      </c>
      <c r="J236" s="126" t="n">
        <v>3.44</v>
      </c>
    </row>
    <row r="237" customFormat="false" ht="26" hidden="false" customHeight="true" outlineLevel="0" collapsed="false">
      <c r="A237" s="122" t="s">
        <v>152</v>
      </c>
      <c r="B237" s="123" t="s">
        <v>212</v>
      </c>
      <c r="C237" s="122" t="s">
        <v>30</v>
      </c>
      <c r="D237" s="122" t="s">
        <v>213</v>
      </c>
      <c r="E237" s="122" t="s">
        <v>155</v>
      </c>
      <c r="F237" s="122"/>
      <c r="G237" s="124" t="s">
        <v>139</v>
      </c>
      <c r="H237" s="125" t="n">
        <v>1</v>
      </c>
      <c r="I237" s="126" t="n">
        <v>0.6</v>
      </c>
      <c r="J237" s="126" t="n">
        <v>0.6</v>
      </c>
    </row>
    <row r="238" customFormat="false" ht="26" hidden="false" customHeight="true" outlineLevel="0" collapsed="false">
      <c r="A238" s="122" t="s">
        <v>152</v>
      </c>
      <c r="B238" s="123" t="s">
        <v>214</v>
      </c>
      <c r="C238" s="122" t="s">
        <v>30</v>
      </c>
      <c r="D238" s="122" t="s">
        <v>215</v>
      </c>
      <c r="E238" s="122" t="s">
        <v>155</v>
      </c>
      <c r="F238" s="122"/>
      <c r="G238" s="124" t="s">
        <v>139</v>
      </c>
      <c r="H238" s="125" t="n">
        <v>1</v>
      </c>
      <c r="I238" s="126" t="n">
        <v>1.43</v>
      </c>
      <c r="J238" s="126" t="n">
        <v>1.43</v>
      </c>
    </row>
    <row r="239" customFormat="false" ht="26" hidden="false" customHeight="true" outlineLevel="0" collapsed="false">
      <c r="A239" s="122" t="s">
        <v>152</v>
      </c>
      <c r="B239" s="123" t="s">
        <v>216</v>
      </c>
      <c r="C239" s="122" t="s">
        <v>30</v>
      </c>
      <c r="D239" s="122" t="s">
        <v>217</v>
      </c>
      <c r="E239" s="122" t="s">
        <v>155</v>
      </c>
      <c r="F239" s="122"/>
      <c r="G239" s="124" t="s">
        <v>139</v>
      </c>
      <c r="H239" s="125" t="n">
        <v>1</v>
      </c>
      <c r="I239" s="126" t="n">
        <v>0.08</v>
      </c>
      <c r="J239" s="126" t="n">
        <v>0.08</v>
      </c>
    </row>
    <row r="240" customFormat="false" ht="26" hidden="false" customHeight="true" outlineLevel="0" collapsed="false">
      <c r="A240" s="122" t="s">
        <v>152</v>
      </c>
      <c r="B240" s="123" t="s">
        <v>279</v>
      </c>
      <c r="C240" s="122" t="s">
        <v>30</v>
      </c>
      <c r="D240" s="122" t="s">
        <v>280</v>
      </c>
      <c r="E240" s="122" t="s">
        <v>155</v>
      </c>
      <c r="F240" s="122"/>
      <c r="G240" s="124" t="s">
        <v>139</v>
      </c>
      <c r="H240" s="125" t="n">
        <v>1</v>
      </c>
      <c r="I240" s="126" t="n">
        <v>2.05</v>
      </c>
      <c r="J240" s="126" t="n">
        <v>2.05</v>
      </c>
    </row>
    <row r="241" customFormat="false" ht="26" hidden="false" customHeight="true" outlineLevel="0" collapsed="false">
      <c r="A241" s="122" t="s">
        <v>152</v>
      </c>
      <c r="B241" s="123" t="s">
        <v>281</v>
      </c>
      <c r="C241" s="122" t="s">
        <v>30</v>
      </c>
      <c r="D241" s="122" t="s">
        <v>282</v>
      </c>
      <c r="E241" s="122" t="s">
        <v>155</v>
      </c>
      <c r="F241" s="122"/>
      <c r="G241" s="124" t="s">
        <v>139</v>
      </c>
      <c r="H241" s="125" t="n">
        <v>1</v>
      </c>
      <c r="I241" s="126" t="n">
        <v>1.85</v>
      </c>
      <c r="J241" s="126" t="n">
        <v>1.85</v>
      </c>
    </row>
    <row r="242" customFormat="false" ht="18" hidden="false" customHeight="false" outlineLevel="0" collapsed="false">
      <c r="A242" s="118"/>
      <c r="B242" s="118"/>
      <c r="C242" s="118"/>
      <c r="D242" s="118"/>
      <c r="E242" s="118" t="s">
        <v>142</v>
      </c>
      <c r="F242" s="119" t="n">
        <v>22.45</v>
      </c>
      <c r="G242" s="118" t="s">
        <v>143</v>
      </c>
      <c r="H242" s="119" t="n">
        <v>0</v>
      </c>
      <c r="I242" s="118" t="s">
        <v>144</v>
      </c>
      <c r="J242" s="119" t="n">
        <v>22.45</v>
      </c>
    </row>
    <row r="243" customFormat="false" ht="18" hidden="false" customHeight="true" outlineLevel="0" collapsed="false">
      <c r="A243" s="118"/>
      <c r="B243" s="118"/>
      <c r="C243" s="118"/>
      <c r="D243" s="118"/>
      <c r="E243" s="118" t="s">
        <v>145</v>
      </c>
      <c r="F243" s="119" t="n">
        <v>7.98</v>
      </c>
      <c r="G243" s="118"/>
      <c r="H243" s="120" t="s">
        <v>146</v>
      </c>
      <c r="I243" s="120"/>
      <c r="J243" s="119" t="n">
        <v>39.88</v>
      </c>
    </row>
    <row r="244" customFormat="false" ht="1" hidden="false" customHeight="true" outlineLevel="0" collapsed="false">
      <c r="A244" s="121"/>
      <c r="B244" s="121"/>
      <c r="C244" s="121"/>
      <c r="D244" s="121"/>
      <c r="E244" s="121"/>
      <c r="F244" s="121"/>
      <c r="G244" s="121"/>
      <c r="H244" s="121"/>
      <c r="I244" s="121"/>
      <c r="J244" s="121"/>
    </row>
    <row r="245" customFormat="false" ht="18" hidden="false" customHeight="true" outlineLevel="0" collapsed="false">
      <c r="A245" s="25"/>
      <c r="B245" s="26" t="s">
        <v>10</v>
      </c>
      <c r="C245" s="25" t="s">
        <v>11</v>
      </c>
      <c r="D245" s="25" t="s">
        <v>12</v>
      </c>
      <c r="E245" s="25" t="s">
        <v>132</v>
      </c>
      <c r="F245" s="25"/>
      <c r="G245" s="111" t="s">
        <v>13</v>
      </c>
      <c r="H245" s="26" t="s">
        <v>14</v>
      </c>
      <c r="I245" s="26" t="s">
        <v>15</v>
      </c>
      <c r="J245" s="26" t="s">
        <v>17</v>
      </c>
    </row>
    <row r="246" customFormat="false" ht="24" hidden="false" customHeight="true" outlineLevel="0" collapsed="false">
      <c r="A246" s="14" t="s">
        <v>133</v>
      </c>
      <c r="B246" s="15" t="s">
        <v>148</v>
      </c>
      <c r="C246" s="14" t="s">
        <v>30</v>
      </c>
      <c r="D246" s="14" t="s">
        <v>149</v>
      </c>
      <c r="E246" s="14" t="s">
        <v>138</v>
      </c>
      <c r="F246" s="14"/>
      <c r="G246" s="16" t="s">
        <v>139</v>
      </c>
      <c r="H246" s="112" t="n">
        <v>1</v>
      </c>
      <c r="I246" s="17" t="n">
        <v>25.95</v>
      </c>
      <c r="J246" s="17" t="n">
        <v>25.95</v>
      </c>
    </row>
    <row r="247" customFormat="false" ht="26" hidden="false" customHeight="true" outlineLevel="0" collapsed="false">
      <c r="A247" s="113" t="s">
        <v>135</v>
      </c>
      <c r="B247" s="114" t="s">
        <v>242</v>
      </c>
      <c r="C247" s="113" t="s">
        <v>30</v>
      </c>
      <c r="D247" s="113" t="s">
        <v>243</v>
      </c>
      <c r="E247" s="113" t="s">
        <v>138</v>
      </c>
      <c r="F247" s="113"/>
      <c r="G247" s="115" t="s">
        <v>139</v>
      </c>
      <c r="H247" s="116" t="n">
        <v>1</v>
      </c>
      <c r="I247" s="117" t="n">
        <v>0.38</v>
      </c>
      <c r="J247" s="117" t="n">
        <v>0.38</v>
      </c>
    </row>
    <row r="248" customFormat="false" ht="24" hidden="false" customHeight="true" outlineLevel="0" collapsed="false">
      <c r="A248" s="122" t="s">
        <v>152</v>
      </c>
      <c r="B248" s="123" t="s">
        <v>244</v>
      </c>
      <c r="C248" s="122" t="s">
        <v>30</v>
      </c>
      <c r="D248" s="122" t="s">
        <v>245</v>
      </c>
      <c r="E248" s="122" t="s">
        <v>189</v>
      </c>
      <c r="F248" s="122"/>
      <c r="G248" s="124" t="s">
        <v>139</v>
      </c>
      <c r="H248" s="125" t="n">
        <v>1</v>
      </c>
      <c r="I248" s="126" t="n">
        <v>18.02</v>
      </c>
      <c r="J248" s="126" t="n">
        <v>18.02</v>
      </c>
    </row>
    <row r="249" customFormat="false" ht="26" hidden="false" customHeight="true" outlineLevel="0" collapsed="false">
      <c r="A249" s="122" t="s">
        <v>152</v>
      </c>
      <c r="B249" s="123" t="s">
        <v>210</v>
      </c>
      <c r="C249" s="122" t="s">
        <v>30</v>
      </c>
      <c r="D249" s="122" t="s">
        <v>211</v>
      </c>
      <c r="E249" s="122" t="s">
        <v>155</v>
      </c>
      <c r="F249" s="122"/>
      <c r="G249" s="124" t="s">
        <v>139</v>
      </c>
      <c r="H249" s="125" t="n">
        <v>1</v>
      </c>
      <c r="I249" s="126" t="n">
        <v>3.44</v>
      </c>
      <c r="J249" s="126" t="n">
        <v>3.44</v>
      </c>
    </row>
    <row r="250" customFormat="false" ht="26" hidden="false" customHeight="true" outlineLevel="0" collapsed="false">
      <c r="A250" s="122" t="s">
        <v>152</v>
      </c>
      <c r="B250" s="123" t="s">
        <v>212</v>
      </c>
      <c r="C250" s="122" t="s">
        <v>30</v>
      </c>
      <c r="D250" s="122" t="s">
        <v>213</v>
      </c>
      <c r="E250" s="122" t="s">
        <v>155</v>
      </c>
      <c r="F250" s="122"/>
      <c r="G250" s="124" t="s">
        <v>139</v>
      </c>
      <c r="H250" s="125" t="n">
        <v>1</v>
      </c>
      <c r="I250" s="126" t="n">
        <v>0.6</v>
      </c>
      <c r="J250" s="126" t="n">
        <v>0.6</v>
      </c>
    </row>
    <row r="251" customFormat="false" ht="26" hidden="false" customHeight="true" outlineLevel="0" collapsed="false">
      <c r="A251" s="122" t="s">
        <v>152</v>
      </c>
      <c r="B251" s="123" t="s">
        <v>214</v>
      </c>
      <c r="C251" s="122" t="s">
        <v>30</v>
      </c>
      <c r="D251" s="122" t="s">
        <v>215</v>
      </c>
      <c r="E251" s="122" t="s">
        <v>155</v>
      </c>
      <c r="F251" s="122"/>
      <c r="G251" s="124" t="s">
        <v>139</v>
      </c>
      <c r="H251" s="125" t="n">
        <v>1</v>
      </c>
      <c r="I251" s="126" t="n">
        <v>1.43</v>
      </c>
      <c r="J251" s="126" t="n">
        <v>1.43</v>
      </c>
    </row>
    <row r="252" customFormat="false" ht="26" hidden="false" customHeight="true" outlineLevel="0" collapsed="false">
      <c r="A252" s="122" t="s">
        <v>152</v>
      </c>
      <c r="B252" s="123" t="s">
        <v>216</v>
      </c>
      <c r="C252" s="122" t="s">
        <v>30</v>
      </c>
      <c r="D252" s="122" t="s">
        <v>217</v>
      </c>
      <c r="E252" s="122" t="s">
        <v>155</v>
      </c>
      <c r="F252" s="122"/>
      <c r="G252" s="124" t="s">
        <v>139</v>
      </c>
      <c r="H252" s="125" t="n">
        <v>1</v>
      </c>
      <c r="I252" s="126" t="n">
        <v>0.08</v>
      </c>
      <c r="J252" s="126" t="n">
        <v>0.08</v>
      </c>
    </row>
    <row r="253" customFormat="false" ht="26" hidden="false" customHeight="true" outlineLevel="0" collapsed="false">
      <c r="A253" s="122" t="s">
        <v>152</v>
      </c>
      <c r="B253" s="123" t="s">
        <v>283</v>
      </c>
      <c r="C253" s="122" t="s">
        <v>30</v>
      </c>
      <c r="D253" s="122" t="s">
        <v>284</v>
      </c>
      <c r="E253" s="122" t="s">
        <v>155</v>
      </c>
      <c r="F253" s="122"/>
      <c r="G253" s="124" t="s">
        <v>139</v>
      </c>
      <c r="H253" s="125" t="n">
        <v>1</v>
      </c>
      <c r="I253" s="126" t="n">
        <v>0.61</v>
      </c>
      <c r="J253" s="126" t="n">
        <v>0.61</v>
      </c>
    </row>
    <row r="254" customFormat="false" ht="26" hidden="false" customHeight="true" outlineLevel="0" collapsed="false">
      <c r="A254" s="122" t="s">
        <v>152</v>
      </c>
      <c r="B254" s="123" t="s">
        <v>285</v>
      </c>
      <c r="C254" s="122" t="s">
        <v>30</v>
      </c>
      <c r="D254" s="122" t="s">
        <v>286</v>
      </c>
      <c r="E254" s="122" t="s">
        <v>155</v>
      </c>
      <c r="F254" s="122"/>
      <c r="G254" s="124" t="s">
        <v>139</v>
      </c>
      <c r="H254" s="125" t="n">
        <v>1</v>
      </c>
      <c r="I254" s="126" t="n">
        <v>1.39</v>
      </c>
      <c r="J254" s="126" t="n">
        <v>1.39</v>
      </c>
    </row>
    <row r="255" customFormat="false" ht="18" hidden="false" customHeight="false" outlineLevel="0" collapsed="false">
      <c r="A255" s="118"/>
      <c r="B255" s="118"/>
      <c r="C255" s="118"/>
      <c r="D255" s="118"/>
      <c r="E255" s="118" t="s">
        <v>142</v>
      </c>
      <c r="F255" s="119" t="n">
        <v>18.4</v>
      </c>
      <c r="G255" s="118" t="s">
        <v>143</v>
      </c>
      <c r="H255" s="119" t="n">
        <v>0</v>
      </c>
      <c r="I255" s="118" t="s">
        <v>144</v>
      </c>
      <c r="J255" s="119" t="n">
        <v>18.4</v>
      </c>
    </row>
    <row r="256" customFormat="false" ht="18" hidden="false" customHeight="true" outlineLevel="0" collapsed="false">
      <c r="A256" s="118"/>
      <c r="B256" s="118"/>
      <c r="C256" s="118"/>
      <c r="D256" s="118"/>
      <c r="E256" s="118" t="s">
        <v>145</v>
      </c>
      <c r="F256" s="119" t="n">
        <v>6.49</v>
      </c>
      <c r="G256" s="118"/>
      <c r="H256" s="120" t="s">
        <v>146</v>
      </c>
      <c r="I256" s="120"/>
      <c r="J256" s="119" t="n">
        <v>32.44</v>
      </c>
    </row>
    <row r="257" customFormat="false" ht="1" hidden="false" customHeight="true" outlineLevel="0" collapsed="false">
      <c r="A257" s="121"/>
      <c r="B257" s="121"/>
      <c r="C257" s="121"/>
      <c r="D257" s="121"/>
      <c r="E257" s="121"/>
      <c r="F257" s="121"/>
      <c r="G257" s="121"/>
      <c r="H257" s="121"/>
      <c r="I257" s="121"/>
      <c r="J257" s="121"/>
    </row>
    <row r="258" customFormat="false" ht="18" hidden="false" customHeight="true" outlineLevel="0" collapsed="false">
      <c r="A258" s="25"/>
      <c r="B258" s="26" t="s">
        <v>10</v>
      </c>
      <c r="C258" s="25" t="s">
        <v>11</v>
      </c>
      <c r="D258" s="25" t="s">
        <v>12</v>
      </c>
      <c r="E258" s="25" t="s">
        <v>132</v>
      </c>
      <c r="F258" s="25"/>
      <c r="G258" s="111" t="s">
        <v>13</v>
      </c>
      <c r="H258" s="26" t="s">
        <v>14</v>
      </c>
      <c r="I258" s="26" t="s">
        <v>15</v>
      </c>
      <c r="J258" s="26" t="s">
        <v>17</v>
      </c>
    </row>
    <row r="259" customFormat="false" ht="24" hidden="false" customHeight="true" outlineLevel="0" collapsed="false">
      <c r="A259" s="14" t="s">
        <v>133</v>
      </c>
      <c r="B259" s="15" t="s">
        <v>150</v>
      </c>
      <c r="C259" s="14" t="s">
        <v>30</v>
      </c>
      <c r="D259" s="14" t="s">
        <v>151</v>
      </c>
      <c r="E259" s="14" t="s">
        <v>138</v>
      </c>
      <c r="F259" s="14"/>
      <c r="G259" s="16" t="s">
        <v>139</v>
      </c>
      <c r="H259" s="112" t="n">
        <v>1</v>
      </c>
      <c r="I259" s="17" t="n">
        <v>29.52</v>
      </c>
      <c r="J259" s="17" t="n">
        <v>29.52</v>
      </c>
    </row>
    <row r="260" customFormat="false" ht="26" hidden="false" customHeight="true" outlineLevel="0" collapsed="false">
      <c r="A260" s="113" t="s">
        <v>135</v>
      </c>
      <c r="B260" s="114" t="s">
        <v>246</v>
      </c>
      <c r="C260" s="113" t="s">
        <v>30</v>
      </c>
      <c r="D260" s="113" t="s">
        <v>247</v>
      </c>
      <c r="E260" s="113" t="s">
        <v>138</v>
      </c>
      <c r="F260" s="113"/>
      <c r="G260" s="115" t="s">
        <v>139</v>
      </c>
      <c r="H260" s="116" t="n">
        <v>1</v>
      </c>
      <c r="I260" s="117" t="n">
        <v>0.25</v>
      </c>
      <c r="J260" s="117" t="n">
        <v>0.25</v>
      </c>
    </row>
    <row r="261" customFormat="false" ht="24" hidden="false" customHeight="true" outlineLevel="0" collapsed="false">
      <c r="A261" s="122" t="s">
        <v>152</v>
      </c>
      <c r="B261" s="123" t="s">
        <v>248</v>
      </c>
      <c r="C261" s="122" t="s">
        <v>30</v>
      </c>
      <c r="D261" s="122" t="s">
        <v>249</v>
      </c>
      <c r="E261" s="122" t="s">
        <v>189</v>
      </c>
      <c r="F261" s="122"/>
      <c r="G261" s="124" t="s">
        <v>139</v>
      </c>
      <c r="H261" s="125" t="n">
        <v>1</v>
      </c>
      <c r="I261" s="126" t="n">
        <v>21.85</v>
      </c>
      <c r="J261" s="126" t="n">
        <v>21.85</v>
      </c>
    </row>
    <row r="262" customFormat="false" ht="26" hidden="false" customHeight="true" outlineLevel="0" collapsed="false">
      <c r="A262" s="122" t="s">
        <v>152</v>
      </c>
      <c r="B262" s="123" t="s">
        <v>210</v>
      </c>
      <c r="C262" s="122" t="s">
        <v>30</v>
      </c>
      <c r="D262" s="122" t="s">
        <v>211</v>
      </c>
      <c r="E262" s="122" t="s">
        <v>155</v>
      </c>
      <c r="F262" s="122"/>
      <c r="G262" s="124" t="s">
        <v>139</v>
      </c>
      <c r="H262" s="125" t="n">
        <v>1</v>
      </c>
      <c r="I262" s="126" t="n">
        <v>3.44</v>
      </c>
      <c r="J262" s="126" t="n">
        <v>3.44</v>
      </c>
    </row>
    <row r="263" customFormat="false" ht="26" hidden="false" customHeight="true" outlineLevel="0" collapsed="false">
      <c r="A263" s="122" t="s">
        <v>152</v>
      </c>
      <c r="B263" s="123" t="s">
        <v>212</v>
      </c>
      <c r="C263" s="122" t="s">
        <v>30</v>
      </c>
      <c r="D263" s="122" t="s">
        <v>213</v>
      </c>
      <c r="E263" s="122" t="s">
        <v>155</v>
      </c>
      <c r="F263" s="122"/>
      <c r="G263" s="124" t="s">
        <v>139</v>
      </c>
      <c r="H263" s="125" t="n">
        <v>1</v>
      </c>
      <c r="I263" s="126" t="n">
        <v>0.6</v>
      </c>
      <c r="J263" s="126" t="n">
        <v>0.6</v>
      </c>
    </row>
    <row r="264" customFormat="false" ht="26" hidden="false" customHeight="true" outlineLevel="0" collapsed="false">
      <c r="A264" s="122" t="s">
        <v>152</v>
      </c>
      <c r="B264" s="123" t="s">
        <v>214</v>
      </c>
      <c r="C264" s="122" t="s">
        <v>30</v>
      </c>
      <c r="D264" s="122" t="s">
        <v>215</v>
      </c>
      <c r="E264" s="122" t="s">
        <v>155</v>
      </c>
      <c r="F264" s="122"/>
      <c r="G264" s="124" t="s">
        <v>139</v>
      </c>
      <c r="H264" s="125" t="n">
        <v>1</v>
      </c>
      <c r="I264" s="126" t="n">
        <v>1.43</v>
      </c>
      <c r="J264" s="126" t="n">
        <v>1.43</v>
      </c>
    </row>
    <row r="265" customFormat="false" ht="26" hidden="false" customHeight="true" outlineLevel="0" collapsed="false">
      <c r="A265" s="122" t="s">
        <v>152</v>
      </c>
      <c r="B265" s="123" t="s">
        <v>216</v>
      </c>
      <c r="C265" s="122" t="s">
        <v>30</v>
      </c>
      <c r="D265" s="122" t="s">
        <v>217</v>
      </c>
      <c r="E265" s="122" t="s">
        <v>155</v>
      </c>
      <c r="F265" s="122"/>
      <c r="G265" s="124" t="s">
        <v>139</v>
      </c>
      <c r="H265" s="125" t="n">
        <v>1</v>
      </c>
      <c r="I265" s="126" t="n">
        <v>0.08</v>
      </c>
      <c r="J265" s="126" t="n">
        <v>0.08</v>
      </c>
    </row>
    <row r="266" customFormat="false" ht="26" hidden="false" customHeight="true" outlineLevel="0" collapsed="false">
      <c r="A266" s="122" t="s">
        <v>152</v>
      </c>
      <c r="B266" s="123" t="s">
        <v>218</v>
      </c>
      <c r="C266" s="122" t="s">
        <v>30</v>
      </c>
      <c r="D266" s="122" t="s">
        <v>219</v>
      </c>
      <c r="E266" s="122" t="s">
        <v>155</v>
      </c>
      <c r="F266" s="122"/>
      <c r="G266" s="124" t="s">
        <v>139</v>
      </c>
      <c r="H266" s="125" t="n">
        <v>1</v>
      </c>
      <c r="I266" s="126" t="n">
        <v>0.44</v>
      </c>
      <c r="J266" s="126" t="n">
        <v>0.44</v>
      </c>
    </row>
    <row r="267" customFormat="false" ht="26" hidden="false" customHeight="true" outlineLevel="0" collapsed="false">
      <c r="A267" s="122" t="s">
        <v>152</v>
      </c>
      <c r="B267" s="123" t="s">
        <v>220</v>
      </c>
      <c r="C267" s="122" t="s">
        <v>30</v>
      </c>
      <c r="D267" s="122" t="s">
        <v>221</v>
      </c>
      <c r="E267" s="122" t="s">
        <v>155</v>
      </c>
      <c r="F267" s="122"/>
      <c r="G267" s="124" t="s">
        <v>139</v>
      </c>
      <c r="H267" s="125" t="n">
        <v>1</v>
      </c>
      <c r="I267" s="126" t="n">
        <v>1.43</v>
      </c>
      <c r="J267" s="126" t="n">
        <v>1.43</v>
      </c>
    </row>
    <row r="268" customFormat="false" ht="18" hidden="false" customHeight="false" outlineLevel="0" collapsed="false">
      <c r="A268" s="118"/>
      <c r="B268" s="118"/>
      <c r="C268" s="118"/>
      <c r="D268" s="118"/>
      <c r="E268" s="118" t="s">
        <v>142</v>
      </c>
      <c r="F268" s="119" t="n">
        <v>22.1</v>
      </c>
      <c r="G268" s="118" t="s">
        <v>143</v>
      </c>
      <c r="H268" s="119" t="n">
        <v>0</v>
      </c>
      <c r="I268" s="118" t="s">
        <v>144</v>
      </c>
      <c r="J268" s="119" t="n">
        <v>22.1</v>
      </c>
    </row>
    <row r="269" customFormat="false" ht="18" hidden="false" customHeight="true" outlineLevel="0" collapsed="false">
      <c r="A269" s="118"/>
      <c r="B269" s="118"/>
      <c r="C269" s="118"/>
      <c r="D269" s="118"/>
      <c r="E269" s="118" t="s">
        <v>145</v>
      </c>
      <c r="F269" s="119" t="n">
        <v>7.39</v>
      </c>
      <c r="G269" s="118"/>
      <c r="H269" s="120" t="s">
        <v>146</v>
      </c>
      <c r="I269" s="120"/>
      <c r="J269" s="119" t="n">
        <v>36.91</v>
      </c>
    </row>
    <row r="270" customFormat="false" ht="1" hidden="false" customHeight="true" outlineLevel="0" collapsed="false">
      <c r="A270" s="121"/>
      <c r="B270" s="121"/>
      <c r="C270" s="121"/>
      <c r="D270" s="121"/>
      <c r="E270" s="121"/>
      <c r="F270" s="121"/>
      <c r="G270" s="121"/>
      <c r="H270" s="121"/>
      <c r="I270" s="121"/>
      <c r="J270" s="121"/>
    </row>
    <row r="271" customFormat="false" ht="18" hidden="false" customHeight="false" outlineLevel="0" collapsed="false">
      <c r="A271" s="19"/>
      <c r="B271" s="19"/>
      <c r="C271" s="19"/>
      <c r="D271" s="19"/>
      <c r="E271" s="19"/>
      <c r="F271" s="19"/>
      <c r="G271" s="19"/>
      <c r="H271" s="19"/>
      <c r="I271" s="19"/>
      <c r="J271" s="19"/>
    </row>
    <row r="272" customFormat="false" ht="18" hidden="false" customHeight="true" outlineLevel="0" collapsed="false">
      <c r="A272" s="20"/>
      <c r="B272" s="20"/>
      <c r="C272" s="20"/>
      <c r="D272" s="21"/>
      <c r="E272" s="22"/>
      <c r="F272" s="5" t="s">
        <v>60</v>
      </c>
      <c r="G272" s="5"/>
      <c r="H272" s="23" t="n">
        <v>77576.28</v>
      </c>
      <c r="I272" s="23"/>
      <c r="J272" s="23"/>
    </row>
    <row r="273" customFormat="false" ht="18" hidden="false" customHeight="true" outlineLevel="0" collapsed="false">
      <c r="A273" s="20"/>
      <c r="B273" s="20"/>
      <c r="C273" s="20"/>
      <c r="D273" s="21"/>
      <c r="E273" s="22"/>
      <c r="F273" s="5" t="s">
        <v>61</v>
      </c>
      <c r="G273" s="5"/>
      <c r="H273" s="23" t="n">
        <v>19401.36</v>
      </c>
      <c r="I273" s="23"/>
      <c r="J273" s="23"/>
    </row>
    <row r="274" customFormat="false" ht="18" hidden="false" customHeight="true" outlineLevel="0" collapsed="false">
      <c r="A274" s="20"/>
      <c r="B274" s="20"/>
      <c r="C274" s="20"/>
      <c r="D274" s="21"/>
      <c r="E274" s="22"/>
      <c r="F274" s="5" t="s">
        <v>62</v>
      </c>
      <c r="G274" s="5"/>
      <c r="H274" s="23" t="n">
        <v>96977.64</v>
      </c>
      <c r="I274" s="23"/>
      <c r="J274" s="23"/>
    </row>
    <row r="1048575" customFormat="false" ht="12.8" hidden="false" customHeight="false" outlineLevel="0" collapsed="false"/>
    <row r="1048576" customFormat="false" ht="12.8" hidden="false" customHeight="false" outlineLevel="0" collapsed="false"/>
  </sheetData>
  <mergeCells count="223">
    <mergeCell ref="C1:D1"/>
    <mergeCell ref="E1:F1"/>
    <mergeCell ref="G1:H1"/>
    <mergeCell ref="I1:J1"/>
    <mergeCell ref="C2:D2"/>
    <mergeCell ref="E2:F2"/>
    <mergeCell ref="G2:H2"/>
    <mergeCell ref="I2:J2"/>
    <mergeCell ref="A3:J3"/>
    <mergeCell ref="A4:J4"/>
    <mergeCell ref="E5:F5"/>
    <mergeCell ref="E6:F6"/>
    <mergeCell ref="E7:F7"/>
    <mergeCell ref="E8:F8"/>
    <mergeCell ref="H10:I10"/>
    <mergeCell ref="E12:F12"/>
    <mergeCell ref="E13:F13"/>
    <mergeCell ref="E14:F14"/>
    <mergeCell ref="E15:F15"/>
    <mergeCell ref="H17:I17"/>
    <mergeCell ref="E19:F19"/>
    <mergeCell ref="E20:F20"/>
    <mergeCell ref="E21:F21"/>
    <mergeCell ref="H23:I23"/>
    <mergeCell ref="E25:F25"/>
    <mergeCell ref="E26:F26"/>
    <mergeCell ref="E27:F27"/>
    <mergeCell ref="E28:F28"/>
    <mergeCell ref="E29:F29"/>
    <mergeCell ref="E30:F30"/>
    <mergeCell ref="E31:F31"/>
    <mergeCell ref="E32:F32"/>
    <mergeCell ref="H34:I34"/>
    <mergeCell ref="E36:F36"/>
    <mergeCell ref="E37:F37"/>
    <mergeCell ref="E38:F38"/>
    <mergeCell ref="E39:F39"/>
    <mergeCell ref="H41:I41"/>
    <mergeCell ref="E43:F43"/>
    <mergeCell ref="E44:F44"/>
    <mergeCell ref="E45:F45"/>
    <mergeCell ref="E46:F46"/>
    <mergeCell ref="E47:F47"/>
    <mergeCell ref="E48:F48"/>
    <mergeCell ref="E49:F49"/>
    <mergeCell ref="E50:F50"/>
    <mergeCell ref="E51:F51"/>
    <mergeCell ref="H53:I53"/>
    <mergeCell ref="E55:F55"/>
    <mergeCell ref="E56:F56"/>
    <mergeCell ref="E57:F57"/>
    <mergeCell ref="E58:F58"/>
    <mergeCell ref="E59:F59"/>
    <mergeCell ref="H61:I61"/>
    <mergeCell ref="E63:F63"/>
    <mergeCell ref="E64:F64"/>
    <mergeCell ref="E65:F65"/>
    <mergeCell ref="E66:F66"/>
    <mergeCell ref="E67:F67"/>
    <mergeCell ref="E68:F68"/>
    <mergeCell ref="E69:F69"/>
    <mergeCell ref="H71:I71"/>
    <mergeCell ref="E73:F73"/>
    <mergeCell ref="E74:F74"/>
    <mergeCell ref="E75:F75"/>
    <mergeCell ref="E76:F76"/>
    <mergeCell ref="H78:I78"/>
    <mergeCell ref="A80:J80"/>
    <mergeCell ref="E81:F81"/>
    <mergeCell ref="E82:F82"/>
    <mergeCell ref="E83:F83"/>
    <mergeCell ref="E84:F84"/>
    <mergeCell ref="E85:F85"/>
    <mergeCell ref="E86:F86"/>
    <mergeCell ref="E87:F87"/>
    <mergeCell ref="E88:F88"/>
    <mergeCell ref="E89:F89"/>
    <mergeCell ref="E90:F90"/>
    <mergeCell ref="H92:I92"/>
    <mergeCell ref="E94:F94"/>
    <mergeCell ref="E95:F95"/>
    <mergeCell ref="E96:F96"/>
    <mergeCell ref="E97:F97"/>
    <mergeCell ref="E98:F98"/>
    <mergeCell ref="E99:F99"/>
    <mergeCell ref="E100:F100"/>
    <mergeCell ref="E101:F101"/>
    <mergeCell ref="E102:F102"/>
    <mergeCell ref="E103:F103"/>
    <mergeCell ref="H105:I105"/>
    <mergeCell ref="E107:F107"/>
    <mergeCell ref="E108:F108"/>
    <mergeCell ref="E109:F109"/>
    <mergeCell ref="H111:I111"/>
    <mergeCell ref="E113:F113"/>
    <mergeCell ref="E114:F114"/>
    <mergeCell ref="E115:F115"/>
    <mergeCell ref="H117:I117"/>
    <mergeCell ref="E119:F119"/>
    <mergeCell ref="E120:F120"/>
    <mergeCell ref="E121:F121"/>
    <mergeCell ref="H123:I123"/>
    <mergeCell ref="E125:F125"/>
    <mergeCell ref="E126:F126"/>
    <mergeCell ref="E127:F127"/>
    <mergeCell ref="H129:I129"/>
    <mergeCell ref="E131:F131"/>
    <mergeCell ref="E132:F132"/>
    <mergeCell ref="E133:F133"/>
    <mergeCell ref="H135:I135"/>
    <mergeCell ref="E137:F137"/>
    <mergeCell ref="E138:F138"/>
    <mergeCell ref="E139:F139"/>
    <mergeCell ref="H141:I141"/>
    <mergeCell ref="E143:F143"/>
    <mergeCell ref="E144:F144"/>
    <mergeCell ref="E145:F145"/>
    <mergeCell ref="H147:I147"/>
    <mergeCell ref="E149:F149"/>
    <mergeCell ref="E150:F150"/>
    <mergeCell ref="E151:F151"/>
    <mergeCell ref="H153:I153"/>
    <mergeCell ref="E155:F155"/>
    <mergeCell ref="E156:F156"/>
    <mergeCell ref="E157:F157"/>
    <mergeCell ref="E158:F158"/>
    <mergeCell ref="E159:F159"/>
    <mergeCell ref="E160:F160"/>
    <mergeCell ref="E161:F161"/>
    <mergeCell ref="E162:F162"/>
    <mergeCell ref="H164:I164"/>
    <mergeCell ref="E166:F166"/>
    <mergeCell ref="E167:F167"/>
    <mergeCell ref="E168:F168"/>
    <mergeCell ref="E169:F169"/>
    <mergeCell ref="E170:F170"/>
    <mergeCell ref="E171:F171"/>
    <mergeCell ref="E172:F172"/>
    <mergeCell ref="E173:F173"/>
    <mergeCell ref="H175:I175"/>
    <mergeCell ref="E177:F177"/>
    <mergeCell ref="E178:F178"/>
    <mergeCell ref="E179:F179"/>
    <mergeCell ref="E180:F180"/>
    <mergeCell ref="E181:F181"/>
    <mergeCell ref="H183:I183"/>
    <mergeCell ref="E185:F185"/>
    <mergeCell ref="E186:F186"/>
    <mergeCell ref="E187:F187"/>
    <mergeCell ref="E188:F188"/>
    <mergeCell ref="E189:F189"/>
    <mergeCell ref="E190:F190"/>
    <mergeCell ref="E191:F191"/>
    <mergeCell ref="H193:I193"/>
    <mergeCell ref="E195:F195"/>
    <mergeCell ref="E196:F196"/>
    <mergeCell ref="E197:F197"/>
    <mergeCell ref="H199:I199"/>
    <mergeCell ref="E201:F201"/>
    <mergeCell ref="E202:F202"/>
    <mergeCell ref="E203:F203"/>
    <mergeCell ref="H205:I205"/>
    <mergeCell ref="E207:F207"/>
    <mergeCell ref="E208:F208"/>
    <mergeCell ref="E209:F209"/>
    <mergeCell ref="H211:I211"/>
    <mergeCell ref="E213:F213"/>
    <mergeCell ref="E214:F214"/>
    <mergeCell ref="E215:F215"/>
    <mergeCell ref="H217:I217"/>
    <mergeCell ref="E219:F219"/>
    <mergeCell ref="E220:F220"/>
    <mergeCell ref="E221:F221"/>
    <mergeCell ref="E222:F222"/>
    <mergeCell ref="E223:F223"/>
    <mergeCell ref="E224:F224"/>
    <mergeCell ref="E225:F225"/>
    <mergeCell ref="E226:F226"/>
    <mergeCell ref="E227:F227"/>
    <mergeCell ref="E228:F228"/>
    <mergeCell ref="H230:I230"/>
    <mergeCell ref="E232:F232"/>
    <mergeCell ref="E233:F233"/>
    <mergeCell ref="E234:F234"/>
    <mergeCell ref="E235:F235"/>
    <mergeCell ref="E236:F236"/>
    <mergeCell ref="E237:F237"/>
    <mergeCell ref="E238:F238"/>
    <mergeCell ref="E239:F239"/>
    <mergeCell ref="E240:F240"/>
    <mergeCell ref="E241:F241"/>
    <mergeCell ref="H243:I243"/>
    <mergeCell ref="E245:F245"/>
    <mergeCell ref="E246:F246"/>
    <mergeCell ref="E247:F247"/>
    <mergeCell ref="E248:F248"/>
    <mergeCell ref="E249:F249"/>
    <mergeCell ref="E250:F250"/>
    <mergeCell ref="E251:F251"/>
    <mergeCell ref="E252:F252"/>
    <mergeCell ref="E253:F253"/>
    <mergeCell ref="E254:F254"/>
    <mergeCell ref="H256:I256"/>
    <mergeCell ref="E258:F258"/>
    <mergeCell ref="E259:F259"/>
    <mergeCell ref="E260:F260"/>
    <mergeCell ref="E261:F261"/>
    <mergeCell ref="E262:F262"/>
    <mergeCell ref="E263:F263"/>
    <mergeCell ref="E264:F264"/>
    <mergeCell ref="E265:F265"/>
    <mergeCell ref="E266:F266"/>
    <mergeCell ref="E267:F267"/>
    <mergeCell ref="H269:I269"/>
    <mergeCell ref="A272:C272"/>
    <mergeCell ref="F272:G272"/>
    <mergeCell ref="H272:J272"/>
    <mergeCell ref="A273:C273"/>
    <mergeCell ref="F273:G273"/>
    <mergeCell ref="H273:J273"/>
    <mergeCell ref="A274:C274"/>
    <mergeCell ref="F274:G274"/>
    <mergeCell ref="H274:J274"/>
  </mergeCells>
  <printOptions headings="false" gridLines="false" gridLinesSet="true" horizontalCentered="true" verticalCentered="false"/>
  <pageMargins left="0.39375" right="0.39375" top="0.7875" bottom="0.511805555555556" header="0.511811023622047" footer="0.511811023622047"/>
  <pageSetup paperSize="9" scale="51"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56</TotalTime>
  <Application>LibreOffice/7.2.7.2$Windows_X86_64 LibreOffice_project/8d71d29d553c0f7dcbfa38fbfda25ee34cce99a2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2025-02-19T13:37:33Z</dcterms:created>
  <dc:creator>axlsx</dc:creator>
  <dc:description/>
  <dc:language>pt-BR</dc:language>
  <cp:lastModifiedBy/>
  <dcterms:modified xsi:type="dcterms:W3CDTF">2025-02-26T10:47:39Z</dcterms:modified>
  <cp:revision>11</cp:revision>
  <dc:subject/>
  <dc:title/>
</cp:coreProperties>
</file>

<file path=docProps/custom.xml><?xml version="1.0" encoding="utf-8"?>
<Properties xmlns="http://schemas.openxmlformats.org/officeDocument/2006/custom-properties" xmlns:vt="http://schemas.openxmlformats.org/officeDocument/2006/docPropsVTypes"/>
</file>